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New\"/>
    </mc:Choice>
  </mc:AlternateContent>
  <xr:revisionPtr revIDLastSave="0" documentId="8_{1199B219-9407-4703-A565-DF6466074D93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Waste water man Fanancial Perfo" sheetId="3" r:id="rId1"/>
    <sheet name="Waste Water Man Finance Positio" sheetId="2" r:id="rId2"/>
    <sheet name="Waste Water Managemen Cash Flow" sheetId="1" r:id="rId3"/>
  </sheets>
  <definedNames>
    <definedName name="_xlnm.Print_Area" localSheetId="0">'Waste water man Fanancial Perfo'!$A$1:$L$69</definedName>
    <definedName name="_xlnm.Print_Area" localSheetId="1">'Waste Water Man Finance Positio'!$A$1:$L$61</definedName>
    <definedName name="_xlnm.Print_Area" localSheetId="2">'Waste Water Managemen Cash Flow'!$A$1:$L$43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3" l="1"/>
  <c r="D33" i="3"/>
  <c r="E33" i="3"/>
  <c r="E49" i="3" s="1"/>
  <c r="E52" i="3" s="1"/>
  <c r="E54" i="3" s="1"/>
  <c r="E57" i="3" s="1"/>
  <c r="E60" i="3" s="1"/>
  <c r="F33" i="3"/>
  <c r="F49" i="3" s="1"/>
  <c r="F52" i="3" s="1"/>
  <c r="F54" i="3" s="1"/>
  <c r="F57" i="3" s="1"/>
  <c r="F60" i="3" s="1"/>
  <c r="G33" i="3"/>
  <c r="G49" i="3" s="1"/>
  <c r="G52" i="3" s="1"/>
  <c r="G54" i="3" s="1"/>
  <c r="G57" i="3" s="1"/>
  <c r="G60" i="3" s="1"/>
  <c r="H33" i="3"/>
  <c r="H49" i="3" s="1"/>
  <c r="H52" i="3" s="1"/>
  <c r="H54" i="3" s="1"/>
  <c r="H57" i="3" s="1"/>
  <c r="H60" i="3" s="1"/>
  <c r="I33" i="3"/>
  <c r="I49" i="3" s="1"/>
  <c r="I52" i="3" s="1"/>
  <c r="I54" i="3" s="1"/>
  <c r="I57" i="3" s="1"/>
  <c r="I60" i="3" s="1"/>
  <c r="J33" i="3"/>
  <c r="J49" i="3" s="1"/>
  <c r="J52" i="3" s="1"/>
  <c r="J54" i="3" s="1"/>
  <c r="J57" i="3" s="1"/>
  <c r="J60" i="3" s="1"/>
  <c r="K33" i="3"/>
  <c r="K49" i="3" s="1"/>
  <c r="K52" i="3" s="1"/>
  <c r="K54" i="3" s="1"/>
  <c r="K57" i="3" s="1"/>
  <c r="K60" i="3" s="1"/>
  <c r="L33" i="3"/>
  <c r="L49" i="3" s="1"/>
  <c r="L52" i="3" s="1"/>
  <c r="L54" i="3" s="1"/>
  <c r="L57" i="3" s="1"/>
  <c r="L60" i="3" s="1"/>
  <c r="C48" i="3"/>
  <c r="D48" i="3"/>
  <c r="E48" i="3"/>
  <c r="F48" i="3"/>
  <c r="G48" i="3"/>
  <c r="H48" i="3"/>
  <c r="I48" i="3"/>
  <c r="J48" i="3"/>
  <c r="K48" i="3"/>
  <c r="L48" i="3"/>
  <c r="C49" i="3"/>
  <c r="C52" i="3" s="1"/>
  <c r="C54" i="3" s="1"/>
  <c r="C57" i="3" s="1"/>
  <c r="C60" i="3" s="1"/>
  <c r="D49" i="3"/>
  <c r="D52" i="3" s="1"/>
  <c r="D54" i="3" s="1"/>
  <c r="D57" i="3" s="1"/>
  <c r="D60" i="3" s="1"/>
  <c r="C13" i="2"/>
  <c r="D13" i="2"/>
  <c r="E13" i="2"/>
  <c r="E26" i="2" s="1"/>
  <c r="F13" i="2"/>
  <c r="F26" i="2" s="1"/>
  <c r="G13" i="2"/>
  <c r="H13" i="2"/>
  <c r="H26" i="2" s="1"/>
  <c r="H45" i="2" s="1"/>
  <c r="I13" i="2"/>
  <c r="I26" i="2" s="1"/>
  <c r="J13" i="2"/>
  <c r="J26" i="2" s="1"/>
  <c r="J45" i="2" s="1"/>
  <c r="K13" i="2"/>
  <c r="K26" i="2" s="1"/>
  <c r="L13" i="2"/>
  <c r="L26" i="2" s="1"/>
  <c r="C25" i="2"/>
  <c r="D25" i="2"/>
  <c r="E25" i="2"/>
  <c r="F25" i="2"/>
  <c r="G25" i="2"/>
  <c r="G26" i="2" s="1"/>
  <c r="G45" i="2" s="1"/>
  <c r="H25" i="2"/>
  <c r="I25" i="2"/>
  <c r="J25" i="2"/>
  <c r="K25" i="2"/>
  <c r="L25" i="2"/>
  <c r="C26" i="2"/>
  <c r="C45" i="2" s="1"/>
  <c r="D26" i="2"/>
  <c r="D45" i="2" s="1"/>
  <c r="C37" i="2"/>
  <c r="C44" i="2" s="1"/>
  <c r="D37" i="2"/>
  <c r="D44" i="2" s="1"/>
  <c r="E37" i="2"/>
  <c r="E44" i="2" s="1"/>
  <c r="F37" i="2"/>
  <c r="F44" i="2" s="1"/>
  <c r="G37" i="2"/>
  <c r="G44" i="2" s="1"/>
  <c r="H37" i="2"/>
  <c r="H44" i="2" s="1"/>
  <c r="I37" i="2"/>
  <c r="I44" i="2" s="1"/>
  <c r="J37" i="2"/>
  <c r="J44" i="2" s="1"/>
  <c r="K37" i="2"/>
  <c r="K44" i="2" s="1"/>
  <c r="L37" i="2"/>
  <c r="L44" i="2" s="1"/>
  <c r="C43" i="2"/>
  <c r="D43" i="2"/>
  <c r="E43" i="2"/>
  <c r="F43" i="2"/>
  <c r="G43" i="2"/>
  <c r="H43" i="2"/>
  <c r="I43" i="2"/>
  <c r="J43" i="2"/>
  <c r="K43" i="2"/>
  <c r="L43" i="2"/>
  <c r="C50" i="2"/>
  <c r="D50" i="2"/>
  <c r="E50" i="2"/>
  <c r="F50" i="2"/>
  <c r="G50" i="2"/>
  <c r="H50" i="2"/>
  <c r="I50" i="2"/>
  <c r="J50" i="2"/>
  <c r="K50" i="2"/>
  <c r="L50" i="2"/>
  <c r="L45" i="2" l="1"/>
  <c r="K45" i="2"/>
  <c r="I45" i="2"/>
  <c r="F45" i="2"/>
  <c r="E45" i="2"/>
  <c r="G38" i="1"/>
  <c r="G40" i="1" s="1"/>
  <c r="F38" i="1"/>
  <c r="F40" i="1" s="1"/>
  <c r="E38" i="1"/>
  <c r="E40" i="1" s="1"/>
  <c r="D38" i="1"/>
  <c r="D40" i="1" s="1"/>
  <c r="C38" i="1"/>
  <c r="C40" i="1" s="1"/>
  <c r="L36" i="1"/>
  <c r="K36" i="1"/>
  <c r="J36" i="1"/>
  <c r="I36" i="1"/>
  <c r="H36" i="1"/>
  <c r="G36" i="1"/>
  <c r="F36" i="1"/>
  <c r="E36" i="1"/>
  <c r="D36" i="1"/>
  <c r="C36" i="1"/>
  <c r="L27" i="1"/>
  <c r="K27" i="1"/>
  <c r="J27" i="1"/>
  <c r="I27" i="1"/>
  <c r="H27" i="1"/>
  <c r="G27" i="1"/>
  <c r="F27" i="1"/>
  <c r="E27" i="1"/>
  <c r="D27" i="1"/>
  <c r="C27" i="1"/>
  <c r="L17" i="1"/>
  <c r="L38" i="1" s="1"/>
  <c r="L40" i="1" s="1"/>
  <c r="K17" i="1"/>
  <c r="K38" i="1" s="1"/>
  <c r="K40" i="1" s="1"/>
  <c r="J17" i="1"/>
  <c r="J38" i="1" s="1"/>
  <c r="J40" i="1" s="1"/>
  <c r="I17" i="1"/>
  <c r="I38" i="1" s="1"/>
  <c r="H17" i="1"/>
  <c r="H38" i="1" s="1"/>
  <c r="H40" i="1" s="1"/>
  <c r="G17" i="1"/>
  <c r="F17" i="1"/>
  <c r="E17" i="1"/>
  <c r="D17" i="1"/>
  <c r="C17" i="1"/>
</calcChain>
</file>

<file path=xl/sharedStrings.xml><?xml version="1.0" encoding="utf-8"?>
<sst xmlns="http://schemas.openxmlformats.org/spreadsheetml/2006/main" count="362" uniqueCount="175">
  <si>
    <t>Summary - Table A7 Budgeted Cash Flows ( Waste water management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</si>
  <si>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</si>
  <si>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</si>
  <si>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</si>
  <si>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</si>
  <si>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</si>
  <si>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</si>
  <si>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</si>
  <si>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</si>
  <si>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</si>
  <si>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</si>
  <si>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</si>
  <si>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</si>
  <si>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</si>
  <si>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</si>
  <si>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</si>
  <si>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</si>
  <si>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</si>
  <si>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</si>
  <si>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</si>
  <si>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</si>
  <si>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</si>
  <si>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</si>
  <si>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</si>
  <si>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</si>
  <si>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</si>
  <si>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</si>
  <si>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</si>
  <si>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</si>
  <si>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</si>
  <si>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</si>
  <si>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</si>
  <si>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</si>
  <si>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</si>
  <si>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</si>
  <si>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</si>
  <si>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</si>
  <si>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</si>
  <si>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</si>
  <si>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</si>
  <si>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</si>
  <si>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</si>
  <si>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</si>
  <si>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</si>
  <si>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</si>
  <si>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</si>
  <si>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</si>
  <si>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</si>
  <si>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</si>
  <si>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</si>
  <si>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</si>
  <si>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</si>
  <si>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</si>
  <si>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10. Net assets must balance with Total Community Wealth/Equity</t>
  </si>
  <si>
    <t>9. Detail breakdown in Table SA3. Includes reserves to be funded by statute.</t>
  </si>
  <si>
    <t xml:space="preserve">8. Detail breakdown in Table SA3. </t>
  </si>
  <si>
    <t xml:space="preserve">7 Detail breakdown in Table SA3. </t>
  </si>
  <si>
    <t xml:space="preserve">6. Detail breakdown in Table SA3. </t>
  </si>
  <si>
    <t xml:space="preserve">5. Detail breakdown in Table SA3. </t>
  </si>
  <si>
    <t xml:space="preserve">4. Detail breakdown in Table SA3. </t>
  </si>
  <si>
    <t>3. Include 'Construction-work-in-progress' (disclosed separately in annual financial statements) detail in SA3</t>
  </si>
  <si>
    <t>2. Include completed low cost housing to be transferred to beneficiaries within 12 months detail provided in Table SA3</t>
  </si>
  <si>
    <t>1. Detail breakdown in Table SA3 for Trade receivables from Exchange and Non-exchange transactions</t>
  </si>
  <si>
    <t>10</t>
  </si>
  <si>
    <t>TOTAL COMMUNITY WEALTH/EQUITY</t>
  </si>
  <si>
    <t>Other</t>
  </si>
  <si>
    <t>9</t>
  </si>
  <si>
    <t>Reserves and funds</t>
  </si>
  <si>
    <t>8</t>
  </si>
  <si>
    <t>Accumulated surplus/(deficit)</t>
  </si>
  <si>
    <t>COMMUNITY WEALTH/EQUITY</t>
  </si>
  <si>
    <t>NET ASSETS</t>
  </si>
  <si>
    <t>TOTAL LIABILITIES</t>
  </si>
  <si>
    <t>Total non current liabilities</t>
  </si>
  <si>
    <t>Other non-current liabilities</t>
  </si>
  <si>
    <t>Long term portion of trade payables</t>
  </si>
  <si>
    <t>7</t>
  </si>
  <si>
    <t>Provision</t>
  </si>
  <si>
    <t>6</t>
  </si>
  <si>
    <t>Financial liabilities</t>
  </si>
  <si>
    <t>Non current liabilities</t>
  </si>
  <si>
    <t>Total current liabilities</t>
  </si>
  <si>
    <t>Other current liabilities</t>
  </si>
  <si>
    <t>VAT</t>
  </si>
  <si>
    <t>5</t>
  </si>
  <si>
    <t>Trade and other payables from non-exchange transactions</t>
  </si>
  <si>
    <t>4</t>
  </si>
  <si>
    <t>Trade and other payables from exchange transactions</t>
  </si>
  <si>
    <t>Consumer deposits</t>
  </si>
  <si>
    <t>Bank overdraft</t>
  </si>
  <si>
    <t>Current liabilities</t>
  </si>
  <si>
    <t>LIABILITIES</t>
  </si>
  <si>
    <t>TOTAL ASSETS</t>
  </si>
  <si>
    <t>Total non current assets</t>
  </si>
  <si>
    <t>Other non-current assets</t>
  </si>
  <si>
    <t>Non-current receivables from non-exchange transactions</t>
  </si>
  <si>
    <t>Trade and other receivables from exchange transactions</t>
  </si>
  <si>
    <t>Intangible assets</t>
  </si>
  <si>
    <t>Heritage assets</t>
  </si>
  <si>
    <t>Living and non-living resources</t>
  </si>
  <si>
    <t>Biological assets</t>
  </si>
  <si>
    <t>3</t>
  </si>
  <si>
    <t>Property, plant and equipment</t>
  </si>
  <si>
    <t>Investment property</t>
  </si>
  <si>
    <t>Investments</t>
  </si>
  <si>
    <t>Non current assets</t>
  </si>
  <si>
    <t>Total current assets</t>
  </si>
  <si>
    <t>Other current assets</t>
  </si>
  <si>
    <t>Inventory</t>
  </si>
  <si>
    <t>Current portion of non-current receivables</t>
  </si>
  <si>
    <t>Receivables from non-exchange transactions</t>
  </si>
  <si>
    <t>Cash and cash equivalents</t>
  </si>
  <si>
    <t>Current assets</t>
  </si>
  <si>
    <t>ASSETS</t>
  </si>
  <si>
    <t>Summary - Table A6 Budgeted Financial Position ( Waste water management                             ) for 4th Quarter ended 30 June 2025 (Figures Finalised as at 2025/10/28)</t>
  </si>
  <si>
    <t>8. All materials consumed including water consumed and materials used in operations.</t>
  </si>
  <si>
    <t>7. Equity method ( Includes Joint Ventures)</t>
  </si>
  <si>
    <t>6. Contributions are funds provided by external organisations to assist with infrastructure development; e.g. developer contributions (detail to be provided in Table SA1)</t>
  </si>
  <si>
    <t>5. Repairs &amp; maintenance detailed in Table A9 and Table SA34c</t>
  </si>
  <si>
    <t>4. Expenditure type components previously shown under repairs and maintenance should be allocated back to the originating expenditure group/item; e.g. employee costs</t>
  </si>
  <si>
    <t>3. Debt impairment includes Impairment and Reversal of Impairment Losses</t>
  </si>
  <si>
    <t>2. Detail to be provided in Table SA1</t>
  </si>
  <si>
    <t>1. Classifications are revenue sources and expenditure type</t>
  </si>
  <si>
    <t>Surplus/(Deficit) for the year</t>
  </si>
  <si>
    <t>Intercompany/Parent subsidiary transactions</t>
  </si>
  <si>
    <t>Share of Surplus/Deficit attributable to Associate</t>
  </si>
  <si>
    <t>Surplus/(Deficit) attributable to municipality</t>
  </si>
  <si>
    <t>Share of Surplus/Deficit attributable to Minorities</t>
  </si>
  <si>
    <t>Share of Surplus/Deficit attributable to Joint Venture</t>
  </si>
  <si>
    <t>Surplus/(Deficit) after income tax</t>
  </si>
  <si>
    <t>Income Tax</t>
  </si>
  <si>
    <t>Surplus/(Deficit) after capital transfers and contributions</t>
  </si>
  <si>
    <t>Transfers and subsidies - capital (in-kind)</t>
  </si>
  <si>
    <t>Transfers and subsidies - capital (monetary allocations)</t>
  </si>
  <si>
    <t>Surplus/(Deficit)</t>
  </si>
  <si>
    <t>Total Expenditure</t>
  </si>
  <si>
    <t>Other Losses</t>
  </si>
  <si>
    <t>Losses on disposal of Assets</t>
  </si>
  <si>
    <t>Operational costs</t>
  </si>
  <si>
    <t>Irrecoverable debts written off</t>
  </si>
  <si>
    <t>Transfers and subsidies</t>
  </si>
  <si>
    <t>Contracted services</t>
  </si>
  <si>
    <t>Depreciation and amortisation</t>
  </si>
  <si>
    <t>Debt impairment</t>
  </si>
  <si>
    <t>Inventory consumed</t>
  </si>
  <si>
    <t>Bulk purchases - electricity</t>
  </si>
  <si>
    <t>Remuneration of councillors</t>
  </si>
  <si>
    <t>Employee related costs</t>
  </si>
  <si>
    <t>Expenditure</t>
  </si>
  <si>
    <t>Total Revenue (excluding capital transfers and contributions)</t>
  </si>
  <si>
    <t>Discontinued Operations</t>
  </si>
  <si>
    <t>Other Gains</t>
  </si>
  <si>
    <t>Gains on disposal of Assets</t>
  </si>
  <si>
    <t>Operational Revenue</t>
  </si>
  <si>
    <t>Fuel Levy</t>
  </si>
  <si>
    <t>Transfer and subsidies - Operational</t>
  </si>
  <si>
    <t>Licences or permits</t>
  </si>
  <si>
    <t>Fines, penalties and forfeits</t>
  </si>
  <si>
    <t>Surcharges and Taxes</t>
  </si>
  <si>
    <t>Non-Exchange Revenue</t>
  </si>
  <si>
    <t>Special rating levies</t>
  </si>
  <si>
    <t>Licence and permits</t>
  </si>
  <si>
    <t>Rental from Fixed Assets</t>
  </si>
  <si>
    <t>Rent on Land</t>
  </si>
  <si>
    <t>Interest earned from Current and Non Current Assets</t>
  </si>
  <si>
    <t>Interest earned from Receivables</t>
  </si>
  <si>
    <t>Agency services</t>
  </si>
  <si>
    <t>Sale of Goods and Rendering of Services</t>
  </si>
  <si>
    <t>Service charges - Waste Management</t>
  </si>
  <si>
    <t>Service charges - Waste Water Management</t>
  </si>
  <si>
    <t>Service charges - Water</t>
  </si>
  <si>
    <t>Service charges - Electricity</t>
  </si>
  <si>
    <t>Exchange Revenue</t>
  </si>
  <si>
    <t>Revenue</t>
  </si>
  <si>
    <t>Summary - Table A4 Budgeted Financial Performance ( Waste water management                             ) for 4th Quarter ended 30 June 2025 (Figures Finalised as at 2025/10/28)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</si>
</sst>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- &quot;?_);_(@_)"/>
    <numFmt numFmtId="166" formatCode="#,###,;\(#,###,\)"/>
    <numFmt numFmtId="167" formatCode="_(* #,##0,_);_(* \(#,##0,\);_(* &quot;–&quot;?_);_(@_)"/>
  </numFmts>
  <fonts count="9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i/>
      <sz val="8"/>
      <name val="Arial Narrow"/>
      <family val="2"/>
    </font>
    <font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b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88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5" fontId="3" fillId="0" borderId="15" xfId="0" applyNumberFormat="1" applyFont="1" applyBorder="1"/>
    <xf numFmtId="165" fontId="3" fillId="0" borderId="16" xfId="0" applyNumberFormat="1" applyFont="1" applyBorder="1"/>
    <xf numFmtId="165" fontId="3" fillId="0" borderId="11" xfId="0" applyNumberFormat="1" applyFont="1" applyBorder="1"/>
    <xf numFmtId="165" fontId="3" fillId="0" borderId="0" xfId="0" applyNumberFormat="1" applyFont="1"/>
    <xf numFmtId="165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5" fontId="2" fillId="0" borderId="19" xfId="0" applyNumberFormat="1" applyFont="1" applyBorder="1"/>
    <xf numFmtId="165" fontId="2" fillId="0" borderId="20" xfId="0" applyNumberFormat="1" applyFont="1" applyBorder="1"/>
    <xf numFmtId="165" fontId="2" fillId="0" borderId="18" xfId="0" applyNumberFormat="1" applyFont="1" applyBorder="1"/>
    <xf numFmtId="165" fontId="2" fillId="0" borderId="21" xfId="0" applyNumberFormat="1" applyFont="1" applyBorder="1"/>
    <xf numFmtId="165" fontId="2" fillId="0" borderId="22" xfId="0" applyNumberFormat="1" applyFont="1" applyBorder="1"/>
    <xf numFmtId="0" fontId="3" fillId="0" borderId="11" xfId="0" applyFont="1" applyBorder="1"/>
    <xf numFmtId="165" fontId="2" fillId="0" borderId="15" xfId="0" applyNumberFormat="1" applyFont="1" applyBorder="1"/>
    <xf numFmtId="165" fontId="2" fillId="0" borderId="16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7" xfId="0" applyNumberFormat="1" applyFont="1" applyBorder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9" xfId="0" applyNumberFormat="1" applyFont="1" applyBorder="1"/>
    <xf numFmtId="165" fontId="2" fillId="0" borderId="10" xfId="0" applyNumberFormat="1" applyFont="1" applyBorder="1"/>
    <xf numFmtId="165" fontId="2" fillId="0" borderId="8" xfId="0" applyNumberFormat="1" applyFont="1" applyBorder="1"/>
    <xf numFmtId="165" fontId="2" fillId="0" borderId="1" xfId="0" applyNumberFormat="1" applyFont="1" applyBorder="1"/>
    <xf numFmtId="165" fontId="2" fillId="0" borderId="23" xfId="0" applyNumberFormat="1" applyFont="1" applyBorder="1"/>
    <xf numFmtId="0" fontId="3" fillId="0" borderId="0" xfId="0" applyFont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2"/>
    <xf numFmtId="166" fontId="4" fillId="0" borderId="0" xfId="2" applyNumberFormat="1" applyFont="1"/>
    <xf numFmtId="0" fontId="4" fillId="0" borderId="0" xfId="2" applyFont="1"/>
    <xf numFmtId="0" fontId="5" fillId="0" borderId="0" xfId="2" applyFont="1" applyAlignment="1">
      <alignment horizontal="center"/>
    </xf>
    <xf numFmtId="0" fontId="5" fillId="0" borderId="0" xfId="2" applyFont="1"/>
    <xf numFmtId="0" fontId="5" fillId="0" borderId="0" xfId="2" applyFont="1" applyAlignment="1">
      <alignment horizontal="left"/>
    </xf>
    <xf numFmtId="0" fontId="6" fillId="0" borderId="0" xfId="2" applyFont="1"/>
    <xf numFmtId="165" fontId="2" fillId="0" borderId="24" xfId="2" applyNumberFormat="1" applyFont="1" applyBorder="1"/>
    <xf numFmtId="165" fontId="2" fillId="0" borderId="25" xfId="2" applyNumberFormat="1" applyFont="1" applyBorder="1"/>
    <xf numFmtId="165" fontId="2" fillId="0" borderId="26" xfId="2" applyNumberFormat="1" applyFont="1" applyBorder="1"/>
    <xf numFmtId="165" fontId="2" fillId="0" borderId="27" xfId="2" applyNumberFormat="1" applyFont="1" applyBorder="1"/>
    <xf numFmtId="165" fontId="2" fillId="0" borderId="28" xfId="2" applyNumberFormat="1" applyFont="1" applyBorder="1"/>
    <xf numFmtId="0" fontId="3" fillId="0" borderId="25" xfId="2" applyFont="1" applyBorder="1" applyAlignment="1">
      <alignment horizontal="center"/>
    </xf>
    <xf numFmtId="0" fontId="2" fillId="0" borderId="28" xfId="2" applyFont="1" applyBorder="1"/>
    <xf numFmtId="165" fontId="3" fillId="0" borderId="16" xfId="2" applyNumberFormat="1" applyFont="1" applyBorder="1"/>
    <xf numFmtId="165" fontId="3" fillId="0" borderId="15" xfId="2" applyNumberFormat="1" applyFont="1" applyBorder="1"/>
    <xf numFmtId="165" fontId="3" fillId="0" borderId="17" xfId="2" applyNumberFormat="1" applyFont="1" applyBorder="1"/>
    <xf numFmtId="165" fontId="3" fillId="0" borderId="0" xfId="2" applyNumberFormat="1" applyFont="1"/>
    <xf numFmtId="165" fontId="3" fillId="0" borderId="11" xfId="2" applyNumberFormat="1" applyFont="1" applyBorder="1"/>
    <xf numFmtId="0" fontId="3" fillId="0" borderId="15" xfId="2" applyFont="1" applyBorder="1" applyAlignment="1">
      <alignment horizontal="center"/>
    </xf>
    <xf numFmtId="0" fontId="3" fillId="0" borderId="11" xfId="2" applyFont="1" applyBorder="1" applyAlignment="1">
      <alignment horizontal="left" indent="1"/>
    </xf>
    <xf numFmtId="0" fontId="2" fillId="0" borderId="11" xfId="2" applyFont="1" applyBorder="1"/>
    <xf numFmtId="165" fontId="2" fillId="0" borderId="10" xfId="2" applyNumberFormat="1" applyFont="1" applyBorder="1"/>
    <xf numFmtId="165" fontId="2" fillId="0" borderId="9" xfId="2" applyNumberFormat="1" applyFont="1" applyBorder="1"/>
    <xf numFmtId="165" fontId="2" fillId="0" borderId="23" xfId="2" applyNumberFormat="1" applyFont="1" applyBorder="1"/>
    <xf numFmtId="165" fontId="2" fillId="0" borderId="1" xfId="2" applyNumberFormat="1" applyFont="1" applyBorder="1"/>
    <xf numFmtId="165" fontId="2" fillId="0" borderId="8" xfId="2" applyNumberFormat="1" applyFont="1" applyBorder="1"/>
    <xf numFmtId="0" fontId="3" fillId="0" borderId="9" xfId="2" applyFont="1" applyBorder="1" applyAlignment="1">
      <alignment horizontal="center"/>
    </xf>
    <xf numFmtId="0" fontId="2" fillId="0" borderId="8" xfId="2" applyFont="1" applyBorder="1"/>
    <xf numFmtId="165" fontId="2" fillId="0" borderId="20" xfId="2" applyNumberFormat="1" applyFont="1" applyBorder="1"/>
    <xf numFmtId="165" fontId="2" fillId="0" borderId="19" xfId="2" applyNumberFormat="1" applyFont="1" applyBorder="1"/>
    <xf numFmtId="165" fontId="2" fillId="0" borderId="22" xfId="2" applyNumberFormat="1" applyFont="1" applyBorder="1"/>
    <xf numFmtId="165" fontId="2" fillId="0" borderId="21" xfId="2" applyNumberFormat="1" applyFont="1" applyBorder="1"/>
    <xf numFmtId="165" fontId="2" fillId="0" borderId="18" xfId="2" applyNumberFormat="1" applyFont="1" applyBorder="1"/>
    <xf numFmtId="0" fontId="3" fillId="0" borderId="19" xfId="2" applyFont="1" applyBorder="1" applyAlignment="1">
      <alignment horizontal="center"/>
    </xf>
    <xf numFmtId="0" fontId="2" fillId="0" borderId="18" xfId="2" applyFont="1" applyBorder="1"/>
    <xf numFmtId="165" fontId="2" fillId="0" borderId="29" xfId="2" applyNumberFormat="1" applyFont="1" applyBorder="1"/>
    <xf numFmtId="165" fontId="2" fillId="0" borderId="30" xfId="2" applyNumberFormat="1" applyFont="1" applyBorder="1"/>
    <xf numFmtId="165" fontId="2" fillId="0" borderId="31" xfId="2" applyNumberFormat="1" applyFont="1" applyBorder="1"/>
    <xf numFmtId="165" fontId="2" fillId="0" borderId="32" xfId="2" applyNumberFormat="1" applyFont="1" applyBorder="1"/>
    <xf numFmtId="0" fontId="3" fillId="0" borderId="33" xfId="2" applyFont="1" applyBorder="1" applyAlignment="1">
      <alignment horizontal="center"/>
    </xf>
    <xf numFmtId="0" fontId="6" fillId="0" borderId="15" xfId="2" applyFont="1" applyBorder="1" applyAlignment="1">
      <alignment horizontal="center"/>
    </xf>
    <xf numFmtId="165" fontId="2" fillId="0" borderId="34" xfId="2" applyNumberFormat="1" applyFont="1" applyBorder="1"/>
    <xf numFmtId="165" fontId="2" fillId="0" borderId="12" xfId="2" applyNumberFormat="1" applyFont="1" applyBorder="1" applyAlignment="1">
      <alignment horizontal="center"/>
    </xf>
    <xf numFmtId="165" fontId="2" fillId="0" borderId="3" xfId="2" applyNumberFormat="1" applyFont="1" applyBorder="1" applyAlignment="1">
      <alignment horizontal="center"/>
    </xf>
    <xf numFmtId="165" fontId="2" fillId="0" borderId="2" xfId="2" applyNumberFormat="1" applyFont="1" applyBorder="1" applyAlignment="1">
      <alignment horizontal="center"/>
    </xf>
    <xf numFmtId="165" fontId="2" fillId="0" borderId="14" xfId="2" applyNumberFormat="1" applyFont="1" applyBorder="1" applyAlignment="1">
      <alignment horizontal="center"/>
    </xf>
    <xf numFmtId="165" fontId="2" fillId="0" borderId="13" xfId="2" applyNumberFormat="1" applyFont="1" applyBorder="1" applyAlignment="1">
      <alignment horizontal="center"/>
    </xf>
    <xf numFmtId="0" fontId="3" fillId="0" borderId="3" xfId="2" applyFont="1" applyBorder="1" applyAlignment="1">
      <alignment horizontal="center"/>
    </xf>
    <xf numFmtId="0" fontId="2" fillId="0" borderId="10" xfId="2" applyFont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9" xfId="2" applyFont="1" applyBorder="1" applyAlignment="1">
      <alignment vertical="center"/>
    </xf>
    <xf numFmtId="0" fontId="2" fillId="0" borderId="8" xfId="2" applyFont="1" applyBorder="1" applyAlignment="1">
      <alignment horizontal="left" vertical="center"/>
    </xf>
    <xf numFmtId="0" fontId="2" fillId="0" borderId="5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3" xfId="2" applyFont="1" applyBorder="1" applyAlignment="1">
      <alignment vertical="center"/>
    </xf>
    <xf numFmtId="0" fontId="2" fillId="0" borderId="2" xfId="2" applyFont="1" applyBorder="1" applyAlignment="1">
      <alignment horizontal="center" vertical="center"/>
    </xf>
    <xf numFmtId="0" fontId="2" fillId="0" borderId="1" xfId="2" applyFont="1" applyBorder="1"/>
    <xf numFmtId="0" fontId="3" fillId="0" borderId="0" xfId="2" applyFont="1"/>
    <xf numFmtId="0" fontId="7" fillId="0" borderId="0" xfId="2" applyFont="1"/>
    <xf numFmtId="165" fontId="2" fillId="0" borderId="35" xfId="2" applyNumberFormat="1" applyFont="1" applyBorder="1"/>
    <xf numFmtId="0" fontId="2" fillId="0" borderId="26" xfId="2" applyFont="1" applyBorder="1"/>
    <xf numFmtId="165" fontId="3" fillId="0" borderId="36" xfId="2" applyNumberFormat="1" applyFont="1" applyBorder="1"/>
    <xf numFmtId="165" fontId="3" fillId="0" borderId="37" xfId="2" applyNumberFormat="1" applyFont="1" applyBorder="1"/>
    <xf numFmtId="165" fontId="3" fillId="0" borderId="36" xfId="1" applyNumberFormat="1" applyFont="1" applyFill="1" applyBorder="1" applyProtection="1"/>
    <xf numFmtId="165" fontId="2" fillId="0" borderId="38" xfId="2" applyNumberFormat="1" applyFont="1" applyBorder="1" applyAlignment="1">
      <alignment vertical="top"/>
    </xf>
    <xf numFmtId="165" fontId="2" fillId="0" borderId="30" xfId="2" applyNumberFormat="1" applyFont="1" applyBorder="1" applyAlignment="1">
      <alignment vertical="top"/>
    </xf>
    <xf numFmtId="165" fontId="2" fillId="0" borderId="39" xfId="2" applyNumberFormat="1" applyFont="1" applyBorder="1" applyAlignment="1">
      <alignment vertical="top"/>
    </xf>
    <xf numFmtId="165" fontId="2" fillId="0" borderId="40" xfId="2" applyNumberFormat="1" applyFont="1" applyBorder="1" applyAlignment="1">
      <alignment vertical="top"/>
    </xf>
    <xf numFmtId="165" fontId="2" fillId="0" borderId="34" xfId="2" applyNumberFormat="1" applyFont="1" applyBorder="1" applyAlignment="1">
      <alignment vertical="top"/>
    </xf>
    <xf numFmtId="0" fontId="2" fillId="0" borderId="11" xfId="2" applyFont="1" applyBorder="1" applyAlignment="1">
      <alignment wrapText="1"/>
    </xf>
    <xf numFmtId="165" fontId="3" fillId="0" borderId="41" xfId="1" applyNumberFormat="1" applyFont="1" applyFill="1" applyBorder="1" applyProtection="1"/>
    <xf numFmtId="165" fontId="3" fillId="0" borderId="42" xfId="1" applyNumberFormat="1" applyFont="1" applyFill="1" applyBorder="1" applyProtection="1"/>
    <xf numFmtId="165" fontId="3" fillId="0" borderId="43" xfId="1" applyNumberFormat="1" applyFont="1" applyFill="1" applyBorder="1" applyProtection="1"/>
    <xf numFmtId="165" fontId="2" fillId="0" borderId="38" xfId="2" applyNumberFormat="1" applyFont="1" applyBorder="1"/>
    <xf numFmtId="165" fontId="2" fillId="0" borderId="39" xfId="2" applyNumberFormat="1" applyFont="1" applyBorder="1"/>
    <xf numFmtId="165" fontId="2" fillId="0" borderId="40" xfId="2" applyNumberFormat="1" applyFont="1" applyBorder="1"/>
    <xf numFmtId="0" fontId="2" fillId="0" borderId="11" xfId="2" applyFont="1" applyBorder="1" applyAlignment="1">
      <alignment horizontal="left" wrapText="1"/>
    </xf>
    <xf numFmtId="165" fontId="3" fillId="0" borderId="41" xfId="2" applyNumberFormat="1" applyFont="1" applyBorder="1"/>
    <xf numFmtId="165" fontId="3" fillId="0" borderId="43" xfId="2" applyNumberFormat="1" applyFont="1" applyBorder="1"/>
    <xf numFmtId="0" fontId="3" fillId="0" borderId="11" xfId="2" applyFont="1" applyBorder="1" applyAlignment="1">
      <alignment horizontal="left" vertical="top" wrapText="1" indent="1"/>
    </xf>
    <xf numFmtId="165" fontId="2" fillId="0" borderId="36" xfId="2" applyNumberFormat="1" applyFont="1" applyBorder="1"/>
    <xf numFmtId="165" fontId="2" fillId="0" borderId="15" xfId="2" applyNumberFormat="1" applyFont="1" applyBorder="1"/>
    <xf numFmtId="165" fontId="2" fillId="0" borderId="41" xfId="2" applyNumberFormat="1" applyFont="1" applyBorder="1"/>
    <xf numFmtId="165" fontId="2" fillId="0" borderId="43" xfId="2" applyNumberFormat="1" applyFont="1" applyBorder="1"/>
    <xf numFmtId="165" fontId="2" fillId="0" borderId="0" xfId="2" applyNumberFormat="1" applyFont="1"/>
    <xf numFmtId="165" fontId="2" fillId="0" borderId="44" xfId="2" applyNumberFormat="1" applyFont="1" applyBorder="1" applyAlignment="1">
      <alignment vertical="top"/>
    </xf>
    <xf numFmtId="165" fontId="2" fillId="0" borderId="19" xfId="2" applyNumberFormat="1" applyFont="1" applyBorder="1" applyAlignment="1">
      <alignment vertical="top"/>
    </xf>
    <xf numFmtId="165" fontId="2" fillId="0" borderId="45" xfId="2" applyNumberFormat="1" applyFont="1" applyBorder="1" applyAlignment="1">
      <alignment vertical="top"/>
    </xf>
    <xf numFmtId="165" fontId="2" fillId="0" borderId="46" xfId="2" applyNumberFormat="1" applyFont="1" applyBorder="1" applyAlignment="1">
      <alignment vertical="top"/>
    </xf>
    <xf numFmtId="165" fontId="2" fillId="0" borderId="21" xfId="2" applyNumberFormat="1" applyFont="1" applyBorder="1" applyAlignment="1">
      <alignment vertical="top"/>
    </xf>
    <xf numFmtId="0" fontId="3" fillId="0" borderId="19" xfId="2" applyFont="1" applyBorder="1" applyAlignment="1">
      <alignment horizontal="center" vertical="top"/>
    </xf>
    <xf numFmtId="0" fontId="2" fillId="0" borderId="18" xfId="2" applyFont="1" applyBorder="1" applyAlignment="1">
      <alignment vertical="top"/>
    </xf>
    <xf numFmtId="167" fontId="3" fillId="0" borderId="36" xfId="2" applyNumberFormat="1" applyFont="1" applyBorder="1"/>
    <xf numFmtId="167" fontId="3" fillId="0" borderId="15" xfId="2" applyNumberFormat="1" applyFont="1" applyBorder="1"/>
    <xf numFmtId="167" fontId="3" fillId="0" borderId="41" xfId="2" applyNumberFormat="1" applyFont="1" applyBorder="1"/>
    <xf numFmtId="167" fontId="3" fillId="0" borderId="43" xfId="2" applyNumberFormat="1" applyFont="1" applyBorder="1"/>
    <xf numFmtId="167" fontId="3" fillId="0" borderId="16" xfId="2" applyNumberFormat="1" applyFont="1" applyBorder="1"/>
    <xf numFmtId="167" fontId="3" fillId="0" borderId="0" xfId="2" applyNumberFormat="1" applyFont="1"/>
    <xf numFmtId="0" fontId="2" fillId="0" borderId="11" xfId="2" applyFont="1" applyBorder="1" applyAlignment="1">
      <alignment horizontal="left"/>
    </xf>
    <xf numFmtId="165" fontId="2" fillId="0" borderId="20" xfId="2" applyNumberFormat="1" applyFont="1" applyBorder="1" applyAlignment="1">
      <alignment vertical="top"/>
    </xf>
    <xf numFmtId="0" fontId="2" fillId="0" borderId="18" xfId="2" applyFont="1" applyBorder="1" applyAlignment="1">
      <alignment horizontal="left" vertical="top"/>
    </xf>
    <xf numFmtId="0" fontId="3" fillId="0" borderId="11" xfId="2" applyFont="1" applyBorder="1" applyAlignment="1">
      <alignment horizontal="left"/>
    </xf>
    <xf numFmtId="165" fontId="3" fillId="0" borderId="47" xfId="2" applyNumberFormat="1" applyFont="1" applyBorder="1"/>
    <xf numFmtId="165" fontId="3" fillId="0" borderId="36" xfId="2" applyNumberFormat="1" applyFont="1" applyBorder="1" applyAlignment="1">
      <alignment horizontal="center"/>
    </xf>
    <xf numFmtId="165" fontId="3" fillId="0" borderId="15" xfId="2" applyNumberFormat="1" applyFont="1" applyBorder="1" applyAlignment="1">
      <alignment horizontal="center"/>
    </xf>
    <xf numFmtId="165" fontId="3" fillId="0" borderId="17" xfId="2" applyNumberFormat="1" applyFont="1" applyBorder="1" applyAlignment="1">
      <alignment horizontal="center"/>
    </xf>
    <xf numFmtId="165" fontId="3" fillId="0" borderId="0" xfId="2" applyNumberFormat="1" applyFont="1" applyAlignment="1">
      <alignment horizontal="center"/>
    </xf>
    <xf numFmtId="165" fontId="3" fillId="0" borderId="11" xfId="2" applyNumberFormat="1" applyFont="1" applyBorder="1" applyAlignment="1">
      <alignment horizontal="center"/>
    </xf>
    <xf numFmtId="0" fontId="2" fillId="0" borderId="36" xfId="2" applyFont="1" applyBorder="1" applyAlignment="1">
      <alignment horizontal="center"/>
    </xf>
    <xf numFmtId="0" fontId="2" fillId="0" borderId="15" xfId="2" applyFont="1" applyBorder="1" applyAlignment="1">
      <alignment horizontal="center"/>
    </xf>
    <xf numFmtId="0" fontId="2" fillId="0" borderId="17" xfId="2" applyFont="1" applyBorder="1" applyAlignment="1">
      <alignment horizontal="center"/>
    </xf>
    <xf numFmtId="0" fontId="2" fillId="0" borderId="0" xfId="2" applyFont="1" applyAlignment="1">
      <alignment horizontal="center"/>
    </xf>
    <xf numFmtId="0" fontId="2" fillId="0" borderId="11" xfId="2" applyFont="1" applyBorder="1" applyAlignment="1">
      <alignment horizontal="center"/>
    </xf>
    <xf numFmtId="166" fontId="2" fillId="0" borderId="0" xfId="2" applyNumberFormat="1" applyFont="1" applyAlignment="1">
      <alignment horizontal="center"/>
    </xf>
    <xf numFmtId="0" fontId="2" fillId="0" borderId="48" xfId="2" applyFont="1" applyBorder="1" applyAlignment="1">
      <alignment horizontal="center"/>
    </xf>
    <xf numFmtId="0" fontId="2" fillId="0" borderId="3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14" xfId="2" applyFont="1" applyBorder="1" applyAlignment="1">
      <alignment horizontal="center"/>
    </xf>
    <xf numFmtId="0" fontId="2" fillId="0" borderId="13" xfId="2" applyFont="1" applyBorder="1" applyAlignment="1">
      <alignment horizontal="center"/>
    </xf>
    <xf numFmtId="166" fontId="2" fillId="0" borderId="12" xfId="2" applyNumberFormat="1" applyFont="1" applyBorder="1" applyAlignment="1">
      <alignment horizontal="center"/>
    </xf>
    <xf numFmtId="0" fontId="2" fillId="0" borderId="9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8" fillId="0" borderId="1" xfId="2" applyFont="1" applyBorder="1" applyAlignment="1">
      <alignment horizontal="left"/>
    </xf>
  </cellXfs>
  <cellStyles count="3">
    <cellStyle name="Comma" xfId="1" builtinId="3"/>
    <cellStyle name="Normal" xfId="0" builtinId="0"/>
    <cellStyle name="Normal 2" xfId="2" xr:uid="{FB7EC579-CE22-4B5B-88EC-2595384717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0BFE8-F723-4C7F-A9CE-21D3A4977339}">
  <sheetPr>
    <pageSetUpPr fitToPage="1"/>
  </sheetPr>
  <dimension ref="A1:L69"/>
  <sheetViews>
    <sheetView showGridLines="0" tabSelected="1" workbookViewId="0">
      <selection activeCell="A17" sqref="A17"/>
    </sheetView>
  </sheetViews>
  <sheetFormatPr defaultRowHeight="12.5" x14ac:dyDescent="0.25"/>
  <cols>
    <col min="1" max="1" width="35.7265625" style="57" customWidth="1"/>
    <col min="2" max="2" width="3.453125" style="57" bestFit="1" customWidth="1"/>
    <col min="3" max="12" width="11.7265625" style="57" customWidth="1"/>
    <col min="13" max="16384" width="8.7265625" style="57"/>
  </cols>
  <sheetData>
    <row r="1" spans="1:12" ht="38.5" customHeight="1" x14ac:dyDescent="0.3">
      <c r="A1" s="187" t="s">
        <v>174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</row>
    <row r="2" spans="1:12" ht="25" customHeight="1" x14ac:dyDescent="0.25">
      <c r="A2" s="120" t="s">
        <v>1</v>
      </c>
      <c r="B2" s="119" t="s">
        <v>2</v>
      </c>
      <c r="C2" s="118" t="s">
        <v>3</v>
      </c>
      <c r="D2" s="118" t="s">
        <v>4</v>
      </c>
      <c r="E2" s="117" t="s">
        <v>5</v>
      </c>
      <c r="F2" s="116" t="s">
        <v>6</v>
      </c>
      <c r="G2" s="115"/>
      <c r="H2" s="115"/>
      <c r="I2" s="186"/>
      <c r="J2" s="114" t="s">
        <v>7</v>
      </c>
      <c r="K2" s="113"/>
      <c r="L2" s="112"/>
    </row>
    <row r="3" spans="1:12" ht="25" customHeight="1" x14ac:dyDescent="0.25">
      <c r="A3" s="111" t="s">
        <v>8</v>
      </c>
      <c r="B3" s="185" t="s">
        <v>25</v>
      </c>
      <c r="C3" s="107" t="s">
        <v>10</v>
      </c>
      <c r="D3" s="107" t="s">
        <v>10</v>
      </c>
      <c r="E3" s="106" t="s">
        <v>10</v>
      </c>
      <c r="F3" s="108" t="s">
        <v>11</v>
      </c>
      <c r="G3" s="107" t="s">
        <v>12</v>
      </c>
      <c r="H3" s="107" t="s">
        <v>13</v>
      </c>
      <c r="I3" s="106" t="s">
        <v>14</v>
      </c>
      <c r="J3" s="108" t="s">
        <v>15</v>
      </c>
      <c r="K3" s="107" t="s">
        <v>16</v>
      </c>
      <c r="L3" s="106" t="s">
        <v>17</v>
      </c>
    </row>
    <row r="4" spans="1:12" x14ac:dyDescent="0.25">
      <c r="A4" s="78" t="s">
        <v>173</v>
      </c>
      <c r="B4" s="105" t="s">
        <v>19</v>
      </c>
      <c r="C4" s="180"/>
      <c r="D4" s="180"/>
      <c r="E4" s="184"/>
      <c r="F4" s="183"/>
      <c r="G4" s="180"/>
      <c r="H4" s="179"/>
      <c r="I4" s="182"/>
      <c r="J4" s="181"/>
      <c r="K4" s="180"/>
      <c r="L4" s="179"/>
    </row>
    <row r="5" spans="1:12" x14ac:dyDescent="0.25">
      <c r="A5" s="78" t="s">
        <v>172</v>
      </c>
      <c r="B5" s="76" t="s">
        <v>19</v>
      </c>
      <c r="C5" s="174"/>
      <c r="D5" s="174"/>
      <c r="E5" s="178"/>
      <c r="F5" s="177"/>
      <c r="G5" s="174"/>
      <c r="H5" s="173"/>
      <c r="I5" s="176"/>
      <c r="J5" s="175"/>
      <c r="K5" s="174"/>
      <c r="L5" s="173"/>
    </row>
    <row r="6" spans="1:12" x14ac:dyDescent="0.25">
      <c r="A6" s="77" t="s">
        <v>171</v>
      </c>
      <c r="B6" s="76" t="s">
        <v>48</v>
      </c>
      <c r="C6" s="169">
        <v>-169877608</v>
      </c>
      <c r="D6" s="169">
        <v>557894</v>
      </c>
      <c r="E6" s="171">
        <v>95540</v>
      </c>
      <c r="F6" s="172">
        <v>-11862057</v>
      </c>
      <c r="G6" s="169">
        <v>-103804939</v>
      </c>
      <c r="H6" s="168">
        <v>-103804939</v>
      </c>
      <c r="I6" s="171">
        <v>113680626</v>
      </c>
      <c r="J6" s="170">
        <v>-13279437</v>
      </c>
      <c r="K6" s="169">
        <v>-13875104</v>
      </c>
      <c r="L6" s="168">
        <v>-14497402</v>
      </c>
    </row>
    <row r="7" spans="1:12" x14ac:dyDescent="0.25">
      <c r="A7" s="77" t="s">
        <v>170</v>
      </c>
      <c r="B7" s="76" t="s">
        <v>48</v>
      </c>
      <c r="C7" s="169">
        <v>-17977280</v>
      </c>
      <c r="D7" s="169">
        <v>-4309845</v>
      </c>
      <c r="E7" s="171">
        <v>49792302</v>
      </c>
      <c r="F7" s="172">
        <v>4538416</v>
      </c>
      <c r="G7" s="169">
        <v>27686110</v>
      </c>
      <c r="H7" s="168">
        <v>27686110</v>
      </c>
      <c r="I7" s="171">
        <v>22187342</v>
      </c>
      <c r="J7" s="170">
        <v>35193073</v>
      </c>
      <c r="K7" s="169">
        <v>36955283</v>
      </c>
      <c r="L7" s="168">
        <v>38816366</v>
      </c>
    </row>
    <row r="8" spans="1:12" x14ac:dyDescent="0.25">
      <c r="A8" s="77" t="s">
        <v>169</v>
      </c>
      <c r="B8" s="76" t="s">
        <v>48</v>
      </c>
      <c r="C8" s="169">
        <v>13459607783</v>
      </c>
      <c r="D8" s="169">
        <v>15769512774</v>
      </c>
      <c r="E8" s="171">
        <v>15068875651</v>
      </c>
      <c r="F8" s="172">
        <v>23554396299</v>
      </c>
      <c r="G8" s="169">
        <v>23699814340</v>
      </c>
      <c r="H8" s="168">
        <v>23699814340</v>
      </c>
      <c r="I8" s="171">
        <v>16216798857</v>
      </c>
      <c r="J8" s="170">
        <v>26124997659</v>
      </c>
      <c r="K8" s="169">
        <v>27595455259</v>
      </c>
      <c r="L8" s="168">
        <v>29599706573</v>
      </c>
    </row>
    <row r="9" spans="1:12" x14ac:dyDescent="0.25">
      <c r="A9" s="77" t="s">
        <v>168</v>
      </c>
      <c r="B9" s="76" t="s">
        <v>48</v>
      </c>
      <c r="C9" s="169">
        <v>-314046</v>
      </c>
      <c r="D9" s="169">
        <v>-2487150</v>
      </c>
      <c r="E9" s="171">
        <v>-3098812</v>
      </c>
      <c r="F9" s="172">
        <v>-13014</v>
      </c>
      <c r="G9" s="169">
        <v>254346</v>
      </c>
      <c r="H9" s="168">
        <v>254346</v>
      </c>
      <c r="I9" s="171">
        <v>-2340382</v>
      </c>
      <c r="J9" s="170">
        <v>-40220</v>
      </c>
      <c r="K9" s="169">
        <v>-42155</v>
      </c>
      <c r="L9" s="168">
        <v>-45689</v>
      </c>
    </row>
    <row r="10" spans="1:12" x14ac:dyDescent="0.25">
      <c r="A10" s="77" t="s">
        <v>167</v>
      </c>
      <c r="B10" s="76" t="s">
        <v>19</v>
      </c>
      <c r="C10" s="169">
        <v>1302252546</v>
      </c>
      <c r="D10" s="169">
        <v>1414227793</v>
      </c>
      <c r="E10" s="171">
        <v>158398211</v>
      </c>
      <c r="F10" s="172">
        <v>67109122</v>
      </c>
      <c r="G10" s="169">
        <v>67013797</v>
      </c>
      <c r="H10" s="168">
        <v>67013797</v>
      </c>
      <c r="I10" s="171">
        <v>80490500</v>
      </c>
      <c r="J10" s="170">
        <v>80243222</v>
      </c>
      <c r="K10" s="169">
        <v>85967883</v>
      </c>
      <c r="L10" s="168">
        <v>89267040</v>
      </c>
    </row>
    <row r="11" spans="1:12" x14ac:dyDescent="0.25">
      <c r="A11" s="77" t="s">
        <v>166</v>
      </c>
      <c r="B11" s="76" t="s">
        <v>19</v>
      </c>
      <c r="C11" s="169">
        <v>0</v>
      </c>
      <c r="D11" s="169">
        <v>441881</v>
      </c>
      <c r="E11" s="171">
        <v>0</v>
      </c>
      <c r="F11" s="172">
        <v>2884853</v>
      </c>
      <c r="G11" s="169">
        <v>884853</v>
      </c>
      <c r="H11" s="168">
        <v>884853</v>
      </c>
      <c r="I11" s="171">
        <v>0</v>
      </c>
      <c r="J11" s="170">
        <v>365798</v>
      </c>
      <c r="K11" s="169">
        <v>382625</v>
      </c>
      <c r="L11" s="168">
        <v>399460</v>
      </c>
    </row>
    <row r="12" spans="1:12" x14ac:dyDescent="0.25">
      <c r="A12" s="77" t="s">
        <v>27</v>
      </c>
      <c r="B12" s="76" t="s">
        <v>19</v>
      </c>
      <c r="C12" s="169">
        <v>0</v>
      </c>
      <c r="D12" s="169">
        <v>0</v>
      </c>
      <c r="E12" s="171">
        <v>0</v>
      </c>
      <c r="F12" s="172">
        <v>0</v>
      </c>
      <c r="G12" s="169">
        <v>0</v>
      </c>
      <c r="H12" s="168">
        <v>0</v>
      </c>
      <c r="I12" s="171">
        <v>0</v>
      </c>
      <c r="J12" s="170">
        <v>0</v>
      </c>
      <c r="K12" s="169">
        <v>0</v>
      </c>
      <c r="L12" s="168">
        <v>0</v>
      </c>
    </row>
    <row r="13" spans="1:12" x14ac:dyDescent="0.25">
      <c r="A13" s="77" t="s">
        <v>165</v>
      </c>
      <c r="B13" s="76" t="s">
        <v>19</v>
      </c>
      <c r="C13" s="169">
        <v>558346238</v>
      </c>
      <c r="D13" s="169">
        <v>822584121</v>
      </c>
      <c r="E13" s="171">
        <v>1120006360</v>
      </c>
      <c r="F13" s="172">
        <v>1029555242</v>
      </c>
      <c r="G13" s="169">
        <v>1267032977</v>
      </c>
      <c r="H13" s="168">
        <v>1267032977</v>
      </c>
      <c r="I13" s="171">
        <v>1426463751</v>
      </c>
      <c r="J13" s="170">
        <v>1464356304</v>
      </c>
      <c r="K13" s="169">
        <v>1514731520</v>
      </c>
      <c r="L13" s="168">
        <v>1582869775</v>
      </c>
    </row>
    <row r="14" spans="1:12" x14ac:dyDescent="0.25">
      <c r="A14" s="77" t="s">
        <v>164</v>
      </c>
      <c r="B14" s="76" t="s">
        <v>19</v>
      </c>
      <c r="C14" s="169">
        <v>6199574</v>
      </c>
      <c r="D14" s="169">
        <v>22928914</v>
      </c>
      <c r="E14" s="171">
        <v>45946286</v>
      </c>
      <c r="F14" s="172">
        <v>38138519</v>
      </c>
      <c r="G14" s="169">
        <v>20744917</v>
      </c>
      <c r="H14" s="168">
        <v>20744917</v>
      </c>
      <c r="I14" s="171">
        <v>71969801</v>
      </c>
      <c r="J14" s="170">
        <v>20934526</v>
      </c>
      <c r="K14" s="169">
        <v>22281320</v>
      </c>
      <c r="L14" s="168">
        <v>23617882</v>
      </c>
    </row>
    <row r="15" spans="1:12" x14ac:dyDescent="0.25">
      <c r="A15" s="77" t="s">
        <v>28</v>
      </c>
      <c r="B15" s="76" t="s">
        <v>19</v>
      </c>
      <c r="C15" s="169">
        <v>59925</v>
      </c>
      <c r="D15" s="169">
        <v>111753</v>
      </c>
      <c r="E15" s="171">
        <v>87869</v>
      </c>
      <c r="F15" s="172">
        <v>0</v>
      </c>
      <c r="G15" s="169">
        <v>0</v>
      </c>
      <c r="H15" s="168">
        <v>0</v>
      </c>
      <c r="I15" s="171">
        <v>69465</v>
      </c>
      <c r="J15" s="170">
        <v>0</v>
      </c>
      <c r="K15" s="169">
        <v>0</v>
      </c>
      <c r="L15" s="168">
        <v>0</v>
      </c>
    </row>
    <row r="16" spans="1:12" x14ac:dyDescent="0.25">
      <c r="A16" s="77" t="s">
        <v>163</v>
      </c>
      <c r="B16" s="76" t="s">
        <v>19</v>
      </c>
      <c r="C16" s="72">
        <v>0</v>
      </c>
      <c r="D16" s="72">
        <v>0</v>
      </c>
      <c r="E16" s="167">
        <v>0</v>
      </c>
      <c r="F16" s="73">
        <v>0</v>
      </c>
      <c r="G16" s="72">
        <v>0</v>
      </c>
      <c r="H16" s="126">
        <v>0</v>
      </c>
      <c r="I16" s="74">
        <v>0</v>
      </c>
      <c r="J16" s="73">
        <v>0</v>
      </c>
      <c r="K16" s="72">
        <v>0</v>
      </c>
      <c r="L16" s="126">
        <v>0</v>
      </c>
    </row>
    <row r="17" spans="1:12" x14ac:dyDescent="0.25">
      <c r="A17" s="77" t="s">
        <v>162</v>
      </c>
      <c r="B17" s="76" t="s">
        <v>19</v>
      </c>
      <c r="C17" s="72">
        <v>3843323</v>
      </c>
      <c r="D17" s="72">
        <v>4138187</v>
      </c>
      <c r="E17" s="126">
        <v>3688518</v>
      </c>
      <c r="F17" s="142">
        <v>4920414</v>
      </c>
      <c r="G17" s="72">
        <v>4932082</v>
      </c>
      <c r="H17" s="126">
        <v>4932082</v>
      </c>
      <c r="I17" s="71">
        <v>4634863</v>
      </c>
      <c r="J17" s="142">
        <v>4935876</v>
      </c>
      <c r="K17" s="72">
        <v>5522029</v>
      </c>
      <c r="L17" s="126">
        <v>6178259</v>
      </c>
    </row>
    <row r="18" spans="1:12" x14ac:dyDescent="0.25">
      <c r="A18" s="77" t="s">
        <v>161</v>
      </c>
      <c r="B18" s="76" t="s">
        <v>19</v>
      </c>
      <c r="C18" s="72">
        <v>0</v>
      </c>
      <c r="D18" s="72">
        <v>0</v>
      </c>
      <c r="E18" s="126">
        <v>3823</v>
      </c>
      <c r="F18" s="142">
        <v>0</v>
      </c>
      <c r="G18" s="72">
        <v>0</v>
      </c>
      <c r="H18" s="126">
        <v>0</v>
      </c>
      <c r="I18" s="143">
        <v>0</v>
      </c>
      <c r="J18" s="142">
        <v>50000</v>
      </c>
      <c r="K18" s="72">
        <v>52250</v>
      </c>
      <c r="L18" s="126">
        <v>53556</v>
      </c>
    </row>
    <row r="19" spans="1:12" x14ac:dyDescent="0.25">
      <c r="A19" s="77" t="s">
        <v>160</v>
      </c>
      <c r="B19" s="76" t="s">
        <v>19</v>
      </c>
      <c r="C19" s="72">
        <v>0</v>
      </c>
      <c r="D19" s="72">
        <v>0</v>
      </c>
      <c r="E19" s="126">
        <v>0</v>
      </c>
      <c r="F19" s="142">
        <v>0</v>
      </c>
      <c r="G19" s="72">
        <v>0</v>
      </c>
      <c r="H19" s="126">
        <v>0</v>
      </c>
      <c r="I19" s="143">
        <v>0</v>
      </c>
      <c r="J19" s="142">
        <v>0</v>
      </c>
      <c r="K19" s="72">
        <v>0</v>
      </c>
      <c r="L19" s="126">
        <v>0</v>
      </c>
    </row>
    <row r="20" spans="1:12" x14ac:dyDescent="0.25">
      <c r="A20" s="77" t="s">
        <v>153</v>
      </c>
      <c r="B20" s="76" t="s">
        <v>19</v>
      </c>
      <c r="C20" s="72">
        <v>18942775</v>
      </c>
      <c r="D20" s="72">
        <v>111135140</v>
      </c>
      <c r="E20" s="126">
        <v>133065967</v>
      </c>
      <c r="F20" s="142">
        <v>92719359</v>
      </c>
      <c r="G20" s="72">
        <v>102677190</v>
      </c>
      <c r="H20" s="126">
        <v>102677190</v>
      </c>
      <c r="I20" s="143">
        <v>118729562</v>
      </c>
      <c r="J20" s="142">
        <v>179962924</v>
      </c>
      <c r="K20" s="72">
        <v>147975366</v>
      </c>
      <c r="L20" s="126">
        <v>123788201</v>
      </c>
    </row>
    <row r="21" spans="1:12" x14ac:dyDescent="0.25">
      <c r="A21" s="163" t="s">
        <v>159</v>
      </c>
      <c r="B21" s="76" t="s">
        <v>19</v>
      </c>
      <c r="C21" s="158"/>
      <c r="D21" s="158"/>
      <c r="E21" s="157"/>
      <c r="F21" s="162"/>
      <c r="G21" s="158"/>
      <c r="H21" s="157"/>
      <c r="I21" s="160"/>
      <c r="J21" s="159"/>
      <c r="K21" s="158"/>
      <c r="L21" s="157"/>
    </row>
    <row r="22" spans="1:12" x14ac:dyDescent="0.25">
      <c r="A22" s="77" t="s">
        <v>21</v>
      </c>
      <c r="B22" s="76" t="s">
        <v>48</v>
      </c>
      <c r="C22" s="72">
        <v>5680540</v>
      </c>
      <c r="D22" s="72">
        <v>-19013734</v>
      </c>
      <c r="E22" s="126">
        <v>20771645</v>
      </c>
      <c r="F22" s="142">
        <v>-2258625</v>
      </c>
      <c r="G22" s="72">
        <v>-2258625</v>
      </c>
      <c r="H22" s="126">
        <v>-2258625</v>
      </c>
      <c r="I22" s="143">
        <v>2159234</v>
      </c>
      <c r="J22" s="142">
        <v>0</v>
      </c>
      <c r="K22" s="72">
        <v>0</v>
      </c>
      <c r="L22" s="126">
        <v>0</v>
      </c>
    </row>
    <row r="23" spans="1:12" x14ac:dyDescent="0.25">
      <c r="A23" s="77" t="s">
        <v>158</v>
      </c>
      <c r="B23" s="76" t="s">
        <v>19</v>
      </c>
      <c r="C23" s="72">
        <v>1931178</v>
      </c>
      <c r="D23" s="72">
        <v>169902931</v>
      </c>
      <c r="E23" s="126">
        <v>179398904</v>
      </c>
      <c r="F23" s="142">
        <v>278441377</v>
      </c>
      <c r="G23" s="72">
        <v>251738201</v>
      </c>
      <c r="H23" s="126">
        <v>251738201</v>
      </c>
      <c r="I23" s="143">
        <v>240363242</v>
      </c>
      <c r="J23" s="142">
        <v>3918700</v>
      </c>
      <c r="K23" s="72">
        <v>4114600</v>
      </c>
      <c r="L23" s="126">
        <v>4238100</v>
      </c>
    </row>
    <row r="24" spans="1:12" x14ac:dyDescent="0.25">
      <c r="A24" s="77" t="s">
        <v>157</v>
      </c>
      <c r="B24" s="76" t="s">
        <v>19</v>
      </c>
      <c r="C24" s="72">
        <v>372319</v>
      </c>
      <c r="D24" s="72">
        <v>534399</v>
      </c>
      <c r="E24" s="126">
        <v>1319987</v>
      </c>
      <c r="F24" s="142">
        <v>832424</v>
      </c>
      <c r="G24" s="72">
        <v>704262</v>
      </c>
      <c r="H24" s="126">
        <v>704262</v>
      </c>
      <c r="I24" s="143">
        <v>220341</v>
      </c>
      <c r="J24" s="142">
        <v>475238</v>
      </c>
      <c r="K24" s="72">
        <v>496811</v>
      </c>
      <c r="L24" s="126">
        <v>513707</v>
      </c>
    </row>
    <row r="25" spans="1:12" x14ac:dyDescent="0.25">
      <c r="A25" s="77" t="s">
        <v>156</v>
      </c>
      <c r="B25" s="76" t="s">
        <v>19</v>
      </c>
      <c r="C25" s="72">
        <v>900</v>
      </c>
      <c r="D25" s="72">
        <v>0</v>
      </c>
      <c r="E25" s="126">
        <v>1696</v>
      </c>
      <c r="F25" s="142">
        <v>0</v>
      </c>
      <c r="G25" s="72">
        <v>0</v>
      </c>
      <c r="H25" s="126">
        <v>0</v>
      </c>
      <c r="I25" s="143">
        <v>0</v>
      </c>
      <c r="J25" s="142">
        <v>0</v>
      </c>
      <c r="K25" s="72">
        <v>0</v>
      </c>
      <c r="L25" s="126">
        <v>0</v>
      </c>
    </row>
    <row r="26" spans="1:12" x14ac:dyDescent="0.25">
      <c r="A26" s="77" t="s">
        <v>155</v>
      </c>
      <c r="B26" s="76" t="s">
        <v>19</v>
      </c>
      <c r="C26" s="72">
        <v>2745571438</v>
      </c>
      <c r="D26" s="72">
        <v>3730873292</v>
      </c>
      <c r="E26" s="126">
        <v>4559660875</v>
      </c>
      <c r="F26" s="142">
        <v>5152484427</v>
      </c>
      <c r="G26" s="72">
        <v>5071575303</v>
      </c>
      <c r="H26" s="126">
        <v>5071575303</v>
      </c>
      <c r="I26" s="143">
        <v>5232724247</v>
      </c>
      <c r="J26" s="142">
        <v>5541925414</v>
      </c>
      <c r="K26" s="72">
        <v>5874647169</v>
      </c>
      <c r="L26" s="126">
        <v>6129405804</v>
      </c>
    </row>
    <row r="27" spans="1:12" x14ac:dyDescent="0.25">
      <c r="A27" s="77" t="s">
        <v>27</v>
      </c>
      <c r="B27" s="76" t="s">
        <v>19</v>
      </c>
      <c r="C27" s="72">
        <v>14864017</v>
      </c>
      <c r="D27" s="72">
        <v>9012007</v>
      </c>
      <c r="E27" s="126">
        <v>10152292</v>
      </c>
      <c r="F27" s="142">
        <v>8423783</v>
      </c>
      <c r="G27" s="72">
        <v>10467207</v>
      </c>
      <c r="H27" s="126">
        <v>10467207</v>
      </c>
      <c r="I27" s="143">
        <v>16981709</v>
      </c>
      <c r="J27" s="142">
        <v>6906670</v>
      </c>
      <c r="K27" s="72">
        <v>7334523</v>
      </c>
      <c r="L27" s="126">
        <v>7781623</v>
      </c>
    </row>
    <row r="28" spans="1:12" x14ac:dyDescent="0.25">
      <c r="A28" s="77" t="s">
        <v>154</v>
      </c>
      <c r="B28" s="76" t="s">
        <v>19</v>
      </c>
      <c r="C28" s="72">
        <v>0</v>
      </c>
      <c r="D28" s="72">
        <v>0</v>
      </c>
      <c r="E28" s="126">
        <v>0</v>
      </c>
      <c r="F28" s="142">
        <v>0</v>
      </c>
      <c r="G28" s="72">
        <v>0</v>
      </c>
      <c r="H28" s="126">
        <v>0</v>
      </c>
      <c r="I28" s="143">
        <v>0</v>
      </c>
      <c r="J28" s="142">
        <v>0</v>
      </c>
      <c r="K28" s="72">
        <v>0</v>
      </c>
      <c r="L28" s="126">
        <v>0</v>
      </c>
    </row>
    <row r="29" spans="1:12" x14ac:dyDescent="0.25">
      <c r="A29" s="77" t="s">
        <v>153</v>
      </c>
      <c r="B29" s="76" t="s">
        <v>19</v>
      </c>
      <c r="C29" s="72">
        <v>10257790</v>
      </c>
      <c r="D29" s="72">
        <v>20796383</v>
      </c>
      <c r="E29" s="126">
        <v>65769139</v>
      </c>
      <c r="F29" s="142">
        <v>68259205</v>
      </c>
      <c r="G29" s="72">
        <v>90581761</v>
      </c>
      <c r="H29" s="126">
        <v>90581761</v>
      </c>
      <c r="I29" s="143">
        <v>99306471</v>
      </c>
      <c r="J29" s="142">
        <v>97461763</v>
      </c>
      <c r="K29" s="72">
        <v>101221250</v>
      </c>
      <c r="L29" s="126">
        <v>104712792</v>
      </c>
    </row>
    <row r="30" spans="1:12" x14ac:dyDescent="0.25">
      <c r="A30" s="77" t="s">
        <v>152</v>
      </c>
      <c r="B30" s="76" t="s">
        <v>19</v>
      </c>
      <c r="C30" s="72">
        <v>68007</v>
      </c>
      <c r="D30" s="72">
        <v>-18858412</v>
      </c>
      <c r="E30" s="126">
        <v>28226465</v>
      </c>
      <c r="F30" s="142">
        <v>11070</v>
      </c>
      <c r="G30" s="72">
        <v>211070</v>
      </c>
      <c r="H30" s="126">
        <v>211070</v>
      </c>
      <c r="I30" s="143">
        <v>-944495</v>
      </c>
      <c r="J30" s="142">
        <v>331860</v>
      </c>
      <c r="K30" s="72">
        <v>351777</v>
      </c>
      <c r="L30" s="126">
        <v>372722</v>
      </c>
    </row>
    <row r="31" spans="1:12" x14ac:dyDescent="0.25">
      <c r="A31" s="77" t="s">
        <v>151</v>
      </c>
      <c r="B31" s="76" t="s">
        <v>19</v>
      </c>
      <c r="C31" s="72">
        <v>26090326</v>
      </c>
      <c r="D31" s="72">
        <v>3629359</v>
      </c>
      <c r="E31" s="126">
        <v>5598253</v>
      </c>
      <c r="F31" s="74">
        <v>2293900</v>
      </c>
      <c r="G31" s="72">
        <v>2294094</v>
      </c>
      <c r="H31" s="126">
        <v>2294094</v>
      </c>
      <c r="I31" s="143">
        <v>-129727</v>
      </c>
      <c r="J31" s="142">
        <v>2946800</v>
      </c>
      <c r="K31" s="72">
        <v>3095700</v>
      </c>
      <c r="L31" s="126">
        <v>3250500</v>
      </c>
    </row>
    <row r="32" spans="1:12" x14ac:dyDescent="0.25">
      <c r="A32" s="166" t="s">
        <v>150</v>
      </c>
      <c r="B32" s="76" t="s">
        <v>19</v>
      </c>
      <c r="C32" s="72">
        <v>0</v>
      </c>
      <c r="D32" s="72">
        <v>0</v>
      </c>
      <c r="E32" s="126">
        <v>0</v>
      </c>
      <c r="F32" s="142">
        <v>0</v>
      </c>
      <c r="G32" s="72">
        <v>0</v>
      </c>
      <c r="H32" s="127">
        <v>0</v>
      </c>
      <c r="I32" s="143">
        <v>0</v>
      </c>
      <c r="J32" s="142">
        <v>0</v>
      </c>
      <c r="K32" s="72">
        <v>0</v>
      </c>
      <c r="L32" s="126">
        <v>0</v>
      </c>
    </row>
    <row r="33" spans="1:12" x14ac:dyDescent="0.25">
      <c r="A33" s="165" t="s">
        <v>149</v>
      </c>
      <c r="B33" s="155" t="s">
        <v>19</v>
      </c>
      <c r="C33" s="151">
        <f>SUM(C6:C20)+SUM(C22:C32)</f>
        <v>17965919745</v>
      </c>
      <c r="D33" s="151">
        <f>SUM(D6:D20)+SUM(D22:D32)</f>
        <v>22035717687</v>
      </c>
      <c r="E33" s="150">
        <f>SUM(E6:E20)+SUM(E22:E32)</f>
        <v>21447760971</v>
      </c>
      <c r="F33" s="154">
        <f>SUM(F6:F20)+SUM(F22:F32)</f>
        <v>30290874714</v>
      </c>
      <c r="G33" s="151">
        <f>SUM(G6:G20)+SUM(G22:G32)</f>
        <v>30512548946</v>
      </c>
      <c r="H33" s="164">
        <f>SUM(H6:H20)+SUM(H22:H32)</f>
        <v>30512548946</v>
      </c>
      <c r="I33" s="153">
        <f>SUM(I6:I20)+SUM(I22:I32)</f>
        <v>23643365407</v>
      </c>
      <c r="J33" s="152">
        <f>SUM(J6:J20)+SUM(J22:J32)</f>
        <v>33551686170</v>
      </c>
      <c r="K33" s="151">
        <f>SUM(K6:K20)+SUM(K22:K32)</f>
        <v>35386668106</v>
      </c>
      <c r="L33" s="150">
        <f>SUM(L6:L20)+SUM(L22:L32)</f>
        <v>37700429269</v>
      </c>
    </row>
    <row r="34" spans="1:12" x14ac:dyDescent="0.25">
      <c r="A34" s="163" t="s">
        <v>148</v>
      </c>
      <c r="B34" s="76" t="s">
        <v>19</v>
      </c>
      <c r="C34" s="158"/>
      <c r="D34" s="158"/>
      <c r="E34" s="157"/>
      <c r="F34" s="162"/>
      <c r="G34" s="158"/>
      <c r="H34" s="161"/>
      <c r="I34" s="160"/>
      <c r="J34" s="159"/>
      <c r="K34" s="158"/>
      <c r="L34" s="157"/>
    </row>
    <row r="35" spans="1:12" x14ac:dyDescent="0.25">
      <c r="A35" s="77" t="s">
        <v>147</v>
      </c>
      <c r="B35" s="98" t="s">
        <v>48</v>
      </c>
      <c r="C35" s="72">
        <v>4573385889</v>
      </c>
      <c r="D35" s="72">
        <v>4718228495</v>
      </c>
      <c r="E35" s="126">
        <v>5035326533</v>
      </c>
      <c r="F35" s="74">
        <v>5853340781</v>
      </c>
      <c r="G35" s="72">
        <v>5788704787</v>
      </c>
      <c r="H35" s="71">
        <v>5788704787</v>
      </c>
      <c r="I35" s="143">
        <v>5153871419</v>
      </c>
      <c r="J35" s="142">
        <v>6393200164</v>
      </c>
      <c r="K35" s="72">
        <v>6771254560</v>
      </c>
      <c r="L35" s="126">
        <v>7150385915</v>
      </c>
    </row>
    <row r="36" spans="1:12" x14ac:dyDescent="0.25">
      <c r="A36" s="77" t="s">
        <v>146</v>
      </c>
      <c r="B36" s="76" t="s">
        <v>19</v>
      </c>
      <c r="C36" s="72">
        <v>0</v>
      </c>
      <c r="D36" s="72">
        <v>0</v>
      </c>
      <c r="E36" s="126">
        <v>0</v>
      </c>
      <c r="F36" s="74">
        <v>0</v>
      </c>
      <c r="G36" s="72">
        <v>0</v>
      </c>
      <c r="H36" s="71">
        <v>0</v>
      </c>
      <c r="I36" s="143">
        <v>0</v>
      </c>
      <c r="J36" s="142">
        <v>0</v>
      </c>
      <c r="K36" s="72">
        <v>0</v>
      </c>
      <c r="L36" s="126">
        <v>0</v>
      </c>
    </row>
    <row r="37" spans="1:12" x14ac:dyDescent="0.25">
      <c r="A37" s="77" t="s">
        <v>145</v>
      </c>
      <c r="B37" s="76" t="s">
        <v>48</v>
      </c>
      <c r="C37" s="72">
        <v>0</v>
      </c>
      <c r="D37" s="72">
        <v>0</v>
      </c>
      <c r="E37" s="126">
        <v>0</v>
      </c>
      <c r="F37" s="142">
        <v>0</v>
      </c>
      <c r="G37" s="72">
        <v>0</v>
      </c>
      <c r="H37" s="126">
        <v>0</v>
      </c>
      <c r="I37" s="143">
        <v>0</v>
      </c>
      <c r="J37" s="142">
        <v>0</v>
      </c>
      <c r="K37" s="72">
        <v>0</v>
      </c>
      <c r="L37" s="126">
        <v>0</v>
      </c>
    </row>
    <row r="38" spans="1:12" x14ac:dyDescent="0.25">
      <c r="A38" s="77" t="s">
        <v>144</v>
      </c>
      <c r="B38" s="76" t="s">
        <v>68</v>
      </c>
      <c r="C38" s="72">
        <v>649302655</v>
      </c>
      <c r="D38" s="72">
        <v>852620395</v>
      </c>
      <c r="E38" s="126">
        <v>772800526</v>
      </c>
      <c r="F38" s="142">
        <v>1198973061</v>
      </c>
      <c r="G38" s="72">
        <v>1170838623</v>
      </c>
      <c r="H38" s="126">
        <v>1170838623</v>
      </c>
      <c r="I38" s="143">
        <v>784415784</v>
      </c>
      <c r="J38" s="142">
        <v>1253300471</v>
      </c>
      <c r="K38" s="72">
        <v>1206938211</v>
      </c>
      <c r="L38" s="126">
        <v>1301093946</v>
      </c>
    </row>
    <row r="39" spans="1:12" x14ac:dyDescent="0.25">
      <c r="A39" s="77" t="s">
        <v>143</v>
      </c>
      <c r="B39" s="76" t="s">
        <v>101</v>
      </c>
      <c r="C39" s="72">
        <v>1575831648</v>
      </c>
      <c r="D39" s="72">
        <v>2004512909</v>
      </c>
      <c r="E39" s="126">
        <v>2157615716</v>
      </c>
      <c r="F39" s="74">
        <v>4530926210</v>
      </c>
      <c r="G39" s="72">
        <v>2720542863</v>
      </c>
      <c r="H39" s="71">
        <v>2720542863</v>
      </c>
      <c r="I39" s="143">
        <v>2680981827</v>
      </c>
      <c r="J39" s="142">
        <v>2721421033</v>
      </c>
      <c r="K39" s="72">
        <v>2832994612</v>
      </c>
      <c r="L39" s="126">
        <v>2853766969</v>
      </c>
    </row>
    <row r="40" spans="1:12" x14ac:dyDescent="0.25">
      <c r="A40" s="77" t="s">
        <v>142</v>
      </c>
      <c r="B40" s="76" t="s">
        <v>19</v>
      </c>
      <c r="C40" s="72">
        <v>2873982570</v>
      </c>
      <c r="D40" s="72">
        <v>2724931427</v>
      </c>
      <c r="E40" s="126">
        <v>2632550957</v>
      </c>
      <c r="F40" s="142">
        <v>3011778096</v>
      </c>
      <c r="G40" s="72">
        <v>2986722565</v>
      </c>
      <c r="H40" s="126">
        <v>2986722565</v>
      </c>
      <c r="I40" s="143">
        <v>3840508370</v>
      </c>
      <c r="J40" s="142">
        <v>3102784093</v>
      </c>
      <c r="K40" s="72">
        <v>3118994746</v>
      </c>
      <c r="L40" s="126">
        <v>3256512887</v>
      </c>
    </row>
    <row r="41" spans="1:12" x14ac:dyDescent="0.25">
      <c r="A41" s="77" t="s">
        <v>27</v>
      </c>
      <c r="B41" s="76" t="s">
        <v>19</v>
      </c>
      <c r="C41" s="72">
        <v>405267535</v>
      </c>
      <c r="D41" s="72">
        <v>436575261</v>
      </c>
      <c r="E41" s="126">
        <v>578455573</v>
      </c>
      <c r="F41" s="74">
        <v>430897969</v>
      </c>
      <c r="G41" s="72">
        <v>436006203</v>
      </c>
      <c r="H41" s="71">
        <v>436006203</v>
      </c>
      <c r="I41" s="143">
        <v>431989744</v>
      </c>
      <c r="J41" s="142">
        <v>416477922</v>
      </c>
      <c r="K41" s="72">
        <v>435010307</v>
      </c>
      <c r="L41" s="126">
        <v>459700268</v>
      </c>
    </row>
    <row r="42" spans="1:12" x14ac:dyDescent="0.25">
      <c r="A42" s="77" t="s">
        <v>141</v>
      </c>
      <c r="B42" s="76" t="s">
        <v>19</v>
      </c>
      <c r="C42" s="72">
        <v>3892577720</v>
      </c>
      <c r="D42" s="72">
        <v>4430878091</v>
      </c>
      <c r="E42" s="126">
        <v>5133931073</v>
      </c>
      <c r="F42" s="74">
        <v>5770071794</v>
      </c>
      <c r="G42" s="72">
        <v>6259847751</v>
      </c>
      <c r="H42" s="71">
        <v>6259847751</v>
      </c>
      <c r="I42" s="143">
        <v>5952691932</v>
      </c>
      <c r="J42" s="142">
        <v>6417077046</v>
      </c>
      <c r="K42" s="72">
        <v>7063669472</v>
      </c>
      <c r="L42" s="126">
        <v>7136559114</v>
      </c>
    </row>
    <row r="43" spans="1:12" x14ac:dyDescent="0.25">
      <c r="A43" s="77" t="s">
        <v>140</v>
      </c>
      <c r="B43" s="76" t="s">
        <v>19</v>
      </c>
      <c r="C43" s="72">
        <v>187022940</v>
      </c>
      <c r="D43" s="72">
        <v>392353779</v>
      </c>
      <c r="E43" s="126">
        <v>316759333</v>
      </c>
      <c r="F43" s="142">
        <v>41574870</v>
      </c>
      <c r="G43" s="72">
        <v>63767583</v>
      </c>
      <c r="H43" s="126">
        <v>63767583</v>
      </c>
      <c r="I43" s="143">
        <v>266522688</v>
      </c>
      <c r="J43" s="142">
        <v>33505154</v>
      </c>
      <c r="K43" s="72">
        <v>50785689</v>
      </c>
      <c r="L43" s="126">
        <v>58079343</v>
      </c>
    </row>
    <row r="44" spans="1:12" x14ac:dyDescent="0.25">
      <c r="A44" s="77" t="s">
        <v>139</v>
      </c>
      <c r="B44" s="76" t="s">
        <v>19</v>
      </c>
      <c r="C44" s="72">
        <v>761301867</v>
      </c>
      <c r="D44" s="72">
        <v>898789144</v>
      </c>
      <c r="E44" s="126">
        <v>1127475809</v>
      </c>
      <c r="F44" s="74">
        <v>245671219</v>
      </c>
      <c r="G44" s="72">
        <v>489502253</v>
      </c>
      <c r="H44" s="71">
        <v>489502253</v>
      </c>
      <c r="I44" s="143">
        <v>1486662647</v>
      </c>
      <c r="J44" s="142">
        <v>488978999</v>
      </c>
      <c r="K44" s="72">
        <v>427934097</v>
      </c>
      <c r="L44" s="126">
        <v>413025013</v>
      </c>
    </row>
    <row r="45" spans="1:12" x14ac:dyDescent="0.25">
      <c r="A45" s="77" t="s">
        <v>138</v>
      </c>
      <c r="B45" s="76" t="s">
        <v>19</v>
      </c>
      <c r="C45" s="72">
        <v>887999216</v>
      </c>
      <c r="D45" s="72">
        <v>1019357483</v>
      </c>
      <c r="E45" s="126">
        <v>1162792603</v>
      </c>
      <c r="F45" s="142">
        <v>1360734723</v>
      </c>
      <c r="G45" s="72">
        <v>1479828025</v>
      </c>
      <c r="H45" s="126">
        <v>1479828025</v>
      </c>
      <c r="I45" s="143">
        <v>1083137510</v>
      </c>
      <c r="J45" s="142">
        <v>1764055540</v>
      </c>
      <c r="K45" s="72">
        <v>1899287773</v>
      </c>
      <c r="L45" s="126">
        <v>1991727455</v>
      </c>
    </row>
    <row r="46" spans="1:12" x14ac:dyDescent="0.25">
      <c r="A46" s="77" t="s">
        <v>137</v>
      </c>
      <c r="B46" s="76" t="s">
        <v>19</v>
      </c>
      <c r="C46" s="72">
        <v>-6610984</v>
      </c>
      <c r="D46" s="72">
        <v>28538089</v>
      </c>
      <c r="E46" s="126">
        <v>101125990</v>
      </c>
      <c r="F46" s="74">
        <v>10850151</v>
      </c>
      <c r="G46" s="72">
        <v>11819359</v>
      </c>
      <c r="H46" s="126">
        <v>11819359</v>
      </c>
      <c r="I46" s="143">
        <v>33697416</v>
      </c>
      <c r="J46" s="142">
        <v>10488247</v>
      </c>
      <c r="K46" s="72">
        <v>10796683</v>
      </c>
      <c r="L46" s="126">
        <v>10994780</v>
      </c>
    </row>
    <row r="47" spans="1:12" x14ac:dyDescent="0.25">
      <c r="A47" s="77" t="s">
        <v>136</v>
      </c>
      <c r="B47" s="76" t="s">
        <v>19</v>
      </c>
      <c r="C47" s="72">
        <v>711345</v>
      </c>
      <c r="D47" s="72">
        <v>12753896</v>
      </c>
      <c r="E47" s="126">
        <v>4059958</v>
      </c>
      <c r="F47" s="142">
        <v>82203</v>
      </c>
      <c r="G47" s="72">
        <v>82203</v>
      </c>
      <c r="H47" s="126">
        <v>82203</v>
      </c>
      <c r="I47" s="143">
        <v>545892</v>
      </c>
      <c r="J47" s="142">
        <v>124620</v>
      </c>
      <c r="K47" s="72">
        <v>130851</v>
      </c>
      <c r="L47" s="126">
        <v>137395</v>
      </c>
    </row>
    <row r="48" spans="1:12" x14ac:dyDescent="0.25">
      <c r="A48" s="156" t="s">
        <v>135</v>
      </c>
      <c r="B48" s="155" t="s">
        <v>19</v>
      </c>
      <c r="C48" s="151">
        <f>SUM(C35:C47)</f>
        <v>15800772401</v>
      </c>
      <c r="D48" s="151">
        <f>SUM(D35:D47)</f>
        <v>17519538969</v>
      </c>
      <c r="E48" s="150">
        <f>SUM(E35:E47)</f>
        <v>19022894071</v>
      </c>
      <c r="F48" s="154">
        <f>SUM(F35:F47)</f>
        <v>22454901077</v>
      </c>
      <c r="G48" s="151">
        <f>SUM(G35:G47)</f>
        <v>21407662215</v>
      </c>
      <c r="H48" s="150">
        <f>SUM(H35:H47)</f>
        <v>21407662215</v>
      </c>
      <c r="I48" s="153">
        <f>SUM(I35:I47)</f>
        <v>21715025229</v>
      </c>
      <c r="J48" s="152">
        <f>SUM(J35:J47)</f>
        <v>22601413289</v>
      </c>
      <c r="K48" s="151">
        <f>SUM(K35:K47)</f>
        <v>23817797001</v>
      </c>
      <c r="L48" s="150">
        <f>SUM(L35:L47)</f>
        <v>24631983085</v>
      </c>
    </row>
    <row r="49" spans="1:12" x14ac:dyDescent="0.25">
      <c r="A49" s="78" t="s">
        <v>134</v>
      </c>
      <c r="B49" s="76" t="s">
        <v>19</v>
      </c>
      <c r="C49" s="146">
        <f>+C33-C48</f>
        <v>2165147344</v>
      </c>
      <c r="D49" s="146">
        <f>+D33-D48</f>
        <v>4516178718</v>
      </c>
      <c r="E49" s="145">
        <f>+E33-E48</f>
        <v>2424866900</v>
      </c>
      <c r="F49" s="149">
        <f>+F33-F48</f>
        <v>7835973637</v>
      </c>
      <c r="G49" s="146">
        <f>+G33-G48</f>
        <v>9104886731</v>
      </c>
      <c r="H49" s="145">
        <f>+H33-H48</f>
        <v>9104886731</v>
      </c>
      <c r="I49" s="148">
        <f>+I33-I48</f>
        <v>1928340178</v>
      </c>
      <c r="J49" s="147">
        <f>+J33-J48</f>
        <v>10950272881</v>
      </c>
      <c r="K49" s="146">
        <f>+K33-K48</f>
        <v>11568871105</v>
      </c>
      <c r="L49" s="145">
        <f>+L33-L48</f>
        <v>13068446184</v>
      </c>
    </row>
    <row r="50" spans="1:12" x14ac:dyDescent="0.25">
      <c r="A50" s="144" t="s">
        <v>133</v>
      </c>
      <c r="B50" s="76" t="s">
        <v>78</v>
      </c>
      <c r="C50" s="72">
        <v>1374316551</v>
      </c>
      <c r="D50" s="72">
        <v>1985625540</v>
      </c>
      <c r="E50" s="126">
        <v>2992236987</v>
      </c>
      <c r="F50" s="142">
        <v>3436697601</v>
      </c>
      <c r="G50" s="72">
        <v>3878733002</v>
      </c>
      <c r="H50" s="126">
        <v>3878733002</v>
      </c>
      <c r="I50" s="143">
        <v>3018549310</v>
      </c>
      <c r="J50" s="142">
        <v>3444289118</v>
      </c>
      <c r="K50" s="72">
        <v>3502302540</v>
      </c>
      <c r="L50" s="126">
        <v>3266529787</v>
      </c>
    </row>
    <row r="51" spans="1:12" x14ac:dyDescent="0.25">
      <c r="A51" s="144" t="s">
        <v>132</v>
      </c>
      <c r="B51" s="76" t="s">
        <v>78</v>
      </c>
      <c r="C51" s="72">
        <v>153537596</v>
      </c>
      <c r="D51" s="72">
        <v>94779555</v>
      </c>
      <c r="E51" s="126">
        <v>264257245</v>
      </c>
      <c r="F51" s="74">
        <v>119417483</v>
      </c>
      <c r="G51" s="72">
        <v>132467483</v>
      </c>
      <c r="H51" s="126">
        <v>132467483</v>
      </c>
      <c r="I51" s="143">
        <v>261884195</v>
      </c>
      <c r="J51" s="142">
        <v>50500000</v>
      </c>
      <c r="K51" s="72">
        <v>100000000</v>
      </c>
      <c r="L51" s="126">
        <v>80000002</v>
      </c>
    </row>
    <row r="52" spans="1:12" x14ac:dyDescent="0.25">
      <c r="A52" s="141" t="s">
        <v>131</v>
      </c>
      <c r="B52" s="76" t="s">
        <v>19</v>
      </c>
      <c r="C52" s="130">
        <f>SUM(C49:C51)</f>
        <v>3693001491</v>
      </c>
      <c r="D52" s="130">
        <f>SUM(D49:D51)</f>
        <v>6596583813</v>
      </c>
      <c r="E52" s="129">
        <f>SUM(E49:E51)</f>
        <v>5681361132</v>
      </c>
      <c r="F52" s="133">
        <f>SUM(F49:F51)</f>
        <v>11392088721</v>
      </c>
      <c r="G52" s="130">
        <f>SUM(G49:G51)</f>
        <v>13116087216</v>
      </c>
      <c r="H52" s="129">
        <f>SUM(H49:H51)</f>
        <v>13116087216</v>
      </c>
      <c r="I52" s="132">
        <f>SUM(I49:I51)</f>
        <v>5208773683</v>
      </c>
      <c r="J52" s="131">
        <f>SUM(J49:J51)</f>
        <v>14445061999</v>
      </c>
      <c r="K52" s="130">
        <f>SUM(K49:K51)</f>
        <v>15171173645</v>
      </c>
      <c r="L52" s="129">
        <f>SUM(L49:L51)</f>
        <v>16414975973</v>
      </c>
    </row>
    <row r="53" spans="1:12" x14ac:dyDescent="0.25">
      <c r="A53" s="77" t="s">
        <v>130</v>
      </c>
      <c r="B53" s="76" t="s">
        <v>19</v>
      </c>
      <c r="C53" s="39">
        <v>0</v>
      </c>
      <c r="D53" s="39">
        <v>0</v>
      </c>
      <c r="E53" s="128">
        <v>0</v>
      </c>
      <c r="F53" s="42">
        <v>0</v>
      </c>
      <c r="G53" s="39">
        <v>0</v>
      </c>
      <c r="H53" s="128">
        <v>0</v>
      </c>
      <c r="I53" s="137">
        <v>0</v>
      </c>
      <c r="J53" s="135">
        <v>0</v>
      </c>
      <c r="K53" s="39">
        <v>0</v>
      </c>
      <c r="L53" s="128">
        <v>0</v>
      </c>
    </row>
    <row r="54" spans="1:12" x14ac:dyDescent="0.25">
      <c r="A54" s="134" t="s">
        <v>129</v>
      </c>
      <c r="B54" s="76" t="s">
        <v>19</v>
      </c>
      <c r="C54" s="94">
        <f>+C52-C53</f>
        <v>3693001491</v>
      </c>
      <c r="D54" s="94">
        <f>+D52-D53</f>
        <v>6596583813</v>
      </c>
      <c r="E54" s="138">
        <f>+E52-E53</f>
        <v>5681361132</v>
      </c>
      <c r="F54" s="99">
        <f>+F52-F53</f>
        <v>11392088721</v>
      </c>
      <c r="G54" s="94">
        <f>+G52-G53</f>
        <v>13116087216</v>
      </c>
      <c r="H54" s="138">
        <f>+H52-H53</f>
        <v>13116087216</v>
      </c>
      <c r="I54" s="140">
        <f>+I52-I53</f>
        <v>5208773683</v>
      </c>
      <c r="J54" s="139">
        <f>+J52-J53</f>
        <v>14445061999</v>
      </c>
      <c r="K54" s="94">
        <f>+K52-K53</f>
        <v>15171173645</v>
      </c>
      <c r="L54" s="138">
        <f>+L52-L53</f>
        <v>16414975973</v>
      </c>
    </row>
    <row r="55" spans="1:12" x14ac:dyDescent="0.25">
      <c r="A55" s="77" t="s">
        <v>128</v>
      </c>
      <c r="B55" s="76" t="s">
        <v>19</v>
      </c>
      <c r="C55" s="39">
        <v>0</v>
      </c>
      <c r="D55" s="39">
        <v>0</v>
      </c>
      <c r="E55" s="128">
        <v>0</v>
      </c>
      <c r="F55" s="42">
        <v>0</v>
      </c>
      <c r="G55" s="39">
        <v>0</v>
      </c>
      <c r="H55" s="128">
        <v>0</v>
      </c>
      <c r="I55" s="137">
        <v>0</v>
      </c>
      <c r="J55" s="135">
        <v>0</v>
      </c>
      <c r="K55" s="39">
        <v>0</v>
      </c>
      <c r="L55" s="128">
        <v>0</v>
      </c>
    </row>
    <row r="56" spans="1:12" x14ac:dyDescent="0.25">
      <c r="A56" s="77" t="s">
        <v>127</v>
      </c>
      <c r="B56" s="76" t="s">
        <v>19</v>
      </c>
      <c r="C56" s="39">
        <v>0</v>
      </c>
      <c r="D56" s="39">
        <v>0</v>
      </c>
      <c r="E56" s="128">
        <v>0</v>
      </c>
      <c r="F56" s="42">
        <v>0</v>
      </c>
      <c r="G56" s="39">
        <v>0</v>
      </c>
      <c r="H56" s="128">
        <v>0</v>
      </c>
      <c r="I56" s="136">
        <v>0</v>
      </c>
      <c r="J56" s="135">
        <v>0</v>
      </c>
      <c r="K56" s="39">
        <v>0</v>
      </c>
      <c r="L56" s="128">
        <v>0</v>
      </c>
    </row>
    <row r="57" spans="1:12" x14ac:dyDescent="0.25">
      <c r="A57" s="134" t="s">
        <v>126</v>
      </c>
      <c r="B57" s="76" t="s">
        <v>19</v>
      </c>
      <c r="C57" s="130">
        <f>SUM(C54:C56)</f>
        <v>3693001491</v>
      </c>
      <c r="D57" s="130">
        <f>SUM(D54:D56)</f>
        <v>6596583813</v>
      </c>
      <c r="E57" s="129">
        <f>SUM(E54:E56)</f>
        <v>5681361132</v>
      </c>
      <c r="F57" s="133">
        <f>SUM(F54:F56)</f>
        <v>11392088721</v>
      </c>
      <c r="G57" s="130">
        <f>SUM(G54:G56)</f>
        <v>13116087216</v>
      </c>
      <c r="H57" s="129">
        <f>SUM(H54:H56)</f>
        <v>13116087216</v>
      </c>
      <c r="I57" s="132">
        <f>SUM(I54:I56)</f>
        <v>5208773683</v>
      </c>
      <c r="J57" s="131">
        <f>SUM(J54:J56)</f>
        <v>14445061999</v>
      </c>
      <c r="K57" s="130">
        <f>SUM(K54:K56)</f>
        <v>15171173645</v>
      </c>
      <c r="L57" s="129">
        <f>SUM(L54:L56)</f>
        <v>16414975973</v>
      </c>
    </row>
    <row r="58" spans="1:12" x14ac:dyDescent="0.25">
      <c r="A58" s="77" t="s">
        <v>125</v>
      </c>
      <c r="B58" s="76" t="s">
        <v>76</v>
      </c>
      <c r="C58" s="39">
        <v>0</v>
      </c>
      <c r="D58" s="39">
        <v>0</v>
      </c>
      <c r="E58" s="128">
        <v>0</v>
      </c>
      <c r="F58" s="74">
        <v>0</v>
      </c>
      <c r="G58" s="72">
        <v>0</v>
      </c>
      <c r="H58" s="126">
        <v>0</v>
      </c>
      <c r="I58" s="74">
        <v>0</v>
      </c>
      <c r="J58" s="73">
        <v>0</v>
      </c>
      <c r="K58" s="72">
        <v>0</v>
      </c>
      <c r="L58" s="126">
        <v>0</v>
      </c>
    </row>
    <row r="59" spans="1:12" x14ac:dyDescent="0.25">
      <c r="A59" s="77" t="s">
        <v>124</v>
      </c>
      <c r="B59" s="76" t="s">
        <v>19</v>
      </c>
      <c r="C59" s="39">
        <v>0</v>
      </c>
      <c r="D59" s="39">
        <v>0</v>
      </c>
      <c r="E59" s="128">
        <v>0</v>
      </c>
      <c r="F59" s="74">
        <v>0</v>
      </c>
      <c r="G59" s="72">
        <v>0</v>
      </c>
      <c r="H59" s="127">
        <v>0</v>
      </c>
      <c r="I59" s="74">
        <v>0</v>
      </c>
      <c r="J59" s="73">
        <v>0</v>
      </c>
      <c r="K59" s="72">
        <v>0</v>
      </c>
      <c r="L59" s="126">
        <v>0</v>
      </c>
    </row>
    <row r="60" spans="1:12" x14ac:dyDescent="0.25">
      <c r="A60" s="125" t="s">
        <v>123</v>
      </c>
      <c r="B60" s="69" t="s">
        <v>19</v>
      </c>
      <c r="C60" s="65">
        <f>SUM(C57:C59)</f>
        <v>3693001491</v>
      </c>
      <c r="D60" s="65">
        <f>SUM(D57:D59)</f>
        <v>6596583813</v>
      </c>
      <c r="E60" s="124">
        <f>SUM(E57:E59)</f>
        <v>5681361132</v>
      </c>
      <c r="F60" s="67">
        <f>SUM(F57:F59)</f>
        <v>11392088721</v>
      </c>
      <c r="G60" s="65">
        <f>SUM(G57:G59)</f>
        <v>13116087216</v>
      </c>
      <c r="H60" s="64">
        <f>SUM(H57:H59)</f>
        <v>13116087216</v>
      </c>
      <c r="I60" s="68">
        <f>SUM(I57:I59)</f>
        <v>5208773683</v>
      </c>
      <c r="J60" s="66">
        <f>SUM(J57:J59)</f>
        <v>14445061999</v>
      </c>
      <c r="K60" s="65">
        <f>SUM(K57:K59)</f>
        <v>15171173645</v>
      </c>
      <c r="L60" s="124">
        <f>SUM(L57:L59)</f>
        <v>16414975973</v>
      </c>
    </row>
    <row r="61" spans="1:12" x14ac:dyDescent="0.25">
      <c r="A61" s="123" t="s">
        <v>50</v>
      </c>
      <c r="B61" s="122"/>
      <c r="C61" s="122"/>
      <c r="D61" s="122"/>
      <c r="E61" s="122"/>
      <c r="F61" s="122"/>
      <c r="G61" s="122"/>
      <c r="H61" s="122"/>
      <c r="I61" s="122"/>
      <c r="J61" s="122"/>
      <c r="K61" s="122"/>
      <c r="L61" s="122"/>
    </row>
    <row r="62" spans="1:12" x14ac:dyDescent="0.25">
      <c r="A62" s="61" t="s">
        <v>122</v>
      </c>
      <c r="B62" s="122"/>
      <c r="C62" s="122"/>
      <c r="D62" s="122"/>
      <c r="E62" s="122"/>
      <c r="F62" s="122"/>
      <c r="G62" s="122"/>
      <c r="H62" s="122"/>
      <c r="I62" s="122"/>
      <c r="J62" s="122"/>
      <c r="K62" s="122"/>
      <c r="L62" s="122"/>
    </row>
    <row r="63" spans="1:12" x14ac:dyDescent="0.25">
      <c r="A63" s="61" t="s">
        <v>121</v>
      </c>
      <c r="B63" s="122"/>
      <c r="C63" s="122"/>
      <c r="D63" s="122"/>
      <c r="E63" s="122"/>
      <c r="F63" s="122"/>
      <c r="G63" s="122"/>
      <c r="H63" s="122"/>
      <c r="I63" s="122"/>
      <c r="J63" s="122"/>
      <c r="K63" s="122"/>
      <c r="L63" s="122"/>
    </row>
    <row r="64" spans="1:12" x14ac:dyDescent="0.25">
      <c r="A64" s="61" t="s">
        <v>120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</row>
    <row r="65" spans="1:12" x14ac:dyDescent="0.25">
      <c r="A65" s="61" t="s">
        <v>119</v>
      </c>
      <c r="B65" s="122"/>
      <c r="C65" s="122"/>
      <c r="D65" s="122"/>
      <c r="E65" s="122"/>
      <c r="F65" s="122"/>
      <c r="G65" s="122"/>
      <c r="H65" s="122"/>
      <c r="I65" s="122"/>
      <c r="J65" s="122"/>
      <c r="K65" s="122"/>
      <c r="L65" s="122"/>
    </row>
    <row r="66" spans="1:12" x14ac:dyDescent="0.25">
      <c r="A66" s="61" t="s">
        <v>118</v>
      </c>
      <c r="B66" s="122"/>
      <c r="C66" s="122"/>
      <c r="D66" s="122"/>
      <c r="E66" s="122"/>
      <c r="F66" s="122"/>
      <c r="G66" s="122"/>
      <c r="H66" s="122"/>
      <c r="I66" s="122"/>
      <c r="J66" s="122"/>
      <c r="K66" s="122"/>
      <c r="L66" s="122"/>
    </row>
    <row r="67" spans="1:12" x14ac:dyDescent="0.25">
      <c r="A67" s="61" t="s">
        <v>117</v>
      </c>
      <c r="B67" s="122"/>
      <c r="C67" s="122"/>
      <c r="D67" s="122"/>
      <c r="E67" s="122"/>
      <c r="F67" s="122"/>
      <c r="G67" s="122"/>
      <c r="H67" s="122"/>
      <c r="I67" s="122"/>
      <c r="J67" s="122"/>
      <c r="K67" s="122"/>
      <c r="L67" s="122"/>
    </row>
    <row r="68" spans="1:12" x14ac:dyDescent="0.25">
      <c r="A68" s="61" t="s">
        <v>116</v>
      </c>
      <c r="B68" s="122"/>
      <c r="C68" s="122"/>
      <c r="D68" s="122"/>
      <c r="E68" s="122"/>
      <c r="F68" s="122"/>
      <c r="G68" s="122"/>
      <c r="H68" s="122"/>
      <c r="I68" s="122"/>
      <c r="J68" s="122"/>
      <c r="K68" s="122"/>
      <c r="L68" s="122"/>
    </row>
    <row r="69" spans="1:12" x14ac:dyDescent="0.25">
      <c r="A69" s="61" t="s">
        <v>115</v>
      </c>
      <c r="B69" s="122"/>
      <c r="C69" s="122"/>
      <c r="D69" s="122"/>
      <c r="E69" s="122"/>
      <c r="F69" s="122"/>
      <c r="G69" s="122"/>
      <c r="H69" s="122"/>
      <c r="I69" s="122"/>
      <c r="J69" s="122"/>
      <c r="K69" s="122"/>
      <c r="L69" s="12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005B2-2599-4A1F-BA24-DFFB8E434AE1}">
  <sheetPr>
    <pageSetUpPr fitToPage="1"/>
  </sheetPr>
  <dimension ref="A1:L61"/>
  <sheetViews>
    <sheetView showGridLines="0" workbookViewId="0">
      <selection activeCell="E11" sqref="E11"/>
    </sheetView>
  </sheetViews>
  <sheetFormatPr defaultRowHeight="12.5" x14ac:dyDescent="0.25"/>
  <cols>
    <col min="1" max="1" width="35.7265625" style="57" customWidth="1"/>
    <col min="2" max="2" width="4.54296875" style="57" bestFit="1" customWidth="1"/>
    <col min="3" max="12" width="9.7265625" style="57" customWidth="1"/>
    <col min="13" max="16384" width="8.7265625" style="57"/>
  </cols>
  <sheetData>
    <row r="1" spans="1:12" ht="19.149999999999999" customHeight="1" x14ac:dyDescent="0.25">
      <c r="A1" s="121" t="s">
        <v>114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12" ht="25" customHeight="1" x14ac:dyDescent="0.25">
      <c r="A2" s="120" t="s">
        <v>1</v>
      </c>
      <c r="B2" s="119" t="s">
        <v>2</v>
      </c>
      <c r="C2" s="118" t="s">
        <v>3</v>
      </c>
      <c r="D2" s="118" t="s">
        <v>4</v>
      </c>
      <c r="E2" s="117" t="s">
        <v>5</v>
      </c>
      <c r="F2" s="116" t="s">
        <v>6</v>
      </c>
      <c r="G2" s="115"/>
      <c r="H2" s="115"/>
      <c r="I2" s="115"/>
      <c r="J2" s="114" t="s">
        <v>7</v>
      </c>
      <c r="K2" s="113"/>
      <c r="L2" s="112"/>
    </row>
    <row r="3" spans="1:12" ht="25" customHeight="1" x14ac:dyDescent="0.25">
      <c r="A3" s="111" t="s">
        <v>8</v>
      </c>
      <c r="B3" s="110" t="s">
        <v>25</v>
      </c>
      <c r="C3" s="107" t="s">
        <v>10</v>
      </c>
      <c r="D3" s="107" t="s">
        <v>10</v>
      </c>
      <c r="E3" s="106" t="s">
        <v>10</v>
      </c>
      <c r="F3" s="108" t="s">
        <v>11</v>
      </c>
      <c r="G3" s="107" t="s">
        <v>12</v>
      </c>
      <c r="H3" s="106" t="s">
        <v>13</v>
      </c>
      <c r="I3" s="109" t="s">
        <v>14</v>
      </c>
      <c r="J3" s="108" t="s">
        <v>15</v>
      </c>
      <c r="K3" s="107" t="s">
        <v>16</v>
      </c>
      <c r="L3" s="106" t="s">
        <v>17</v>
      </c>
    </row>
    <row r="4" spans="1:12" x14ac:dyDescent="0.25">
      <c r="A4" s="78" t="s">
        <v>113</v>
      </c>
      <c r="B4" s="105" t="s">
        <v>19</v>
      </c>
      <c r="C4" s="101"/>
      <c r="D4" s="101"/>
      <c r="E4" s="100"/>
      <c r="F4" s="104"/>
      <c r="G4" s="101"/>
      <c r="H4" s="100"/>
      <c r="I4" s="103"/>
      <c r="J4" s="102"/>
      <c r="K4" s="101"/>
      <c r="L4" s="100"/>
    </row>
    <row r="5" spans="1:12" x14ac:dyDescent="0.25">
      <c r="A5" s="78" t="s">
        <v>112</v>
      </c>
      <c r="B5" s="76" t="s">
        <v>19</v>
      </c>
      <c r="C5" s="72"/>
      <c r="D5" s="72"/>
      <c r="E5" s="71"/>
      <c r="F5" s="75"/>
      <c r="G5" s="72"/>
      <c r="H5" s="71"/>
      <c r="I5" s="74"/>
      <c r="J5" s="73"/>
      <c r="K5" s="72"/>
      <c r="L5" s="71"/>
    </row>
    <row r="6" spans="1:12" x14ac:dyDescent="0.25">
      <c r="A6" s="77" t="s">
        <v>111</v>
      </c>
      <c r="B6" s="76" t="s">
        <v>19</v>
      </c>
      <c r="C6" s="72">
        <v>169833713</v>
      </c>
      <c r="D6" s="72">
        <v>1415903973</v>
      </c>
      <c r="E6" s="71">
        <v>-2090913570</v>
      </c>
      <c r="F6" s="75">
        <v>7423887927</v>
      </c>
      <c r="G6" s="72">
        <v>9482997977</v>
      </c>
      <c r="H6" s="71">
        <v>9482997977</v>
      </c>
      <c r="I6" s="74">
        <v>-4509014322</v>
      </c>
      <c r="J6" s="73">
        <v>6450619889</v>
      </c>
      <c r="K6" s="72">
        <v>8501191772</v>
      </c>
      <c r="L6" s="71">
        <v>10272886787</v>
      </c>
    </row>
    <row r="7" spans="1:12" x14ac:dyDescent="0.25">
      <c r="A7" s="77" t="s">
        <v>96</v>
      </c>
      <c r="B7" s="76" t="s">
        <v>25</v>
      </c>
      <c r="C7" s="72">
        <v>3864782049</v>
      </c>
      <c r="D7" s="72">
        <v>4101290473</v>
      </c>
      <c r="E7" s="71">
        <v>5412387959</v>
      </c>
      <c r="F7" s="75">
        <v>5785402936</v>
      </c>
      <c r="G7" s="72">
        <v>5206188168</v>
      </c>
      <c r="H7" s="71">
        <v>5206188168</v>
      </c>
      <c r="I7" s="74">
        <v>7752884844</v>
      </c>
      <c r="J7" s="73">
        <v>5828704181</v>
      </c>
      <c r="K7" s="72">
        <v>6173704373</v>
      </c>
      <c r="L7" s="71">
        <v>7207117887</v>
      </c>
    </row>
    <row r="8" spans="1:12" x14ac:dyDescent="0.25">
      <c r="A8" s="77" t="s">
        <v>110</v>
      </c>
      <c r="B8" s="76" t="s">
        <v>25</v>
      </c>
      <c r="C8" s="72">
        <v>-20868622</v>
      </c>
      <c r="D8" s="72">
        <v>29266282</v>
      </c>
      <c r="E8" s="71">
        <v>-454310588</v>
      </c>
      <c r="F8" s="75">
        <v>-15222023</v>
      </c>
      <c r="G8" s="72">
        <v>30470858</v>
      </c>
      <c r="H8" s="71">
        <v>30470858</v>
      </c>
      <c r="I8" s="74">
        <v>208708091</v>
      </c>
      <c r="J8" s="73">
        <v>297639399</v>
      </c>
      <c r="K8" s="72">
        <v>264902594</v>
      </c>
      <c r="L8" s="71">
        <v>251756434</v>
      </c>
    </row>
    <row r="9" spans="1:12" x14ac:dyDescent="0.25">
      <c r="A9" s="77" t="s">
        <v>109</v>
      </c>
      <c r="B9" s="76" t="s">
        <v>19</v>
      </c>
      <c r="C9" s="72">
        <v>-58082</v>
      </c>
      <c r="D9" s="72">
        <v>-50872</v>
      </c>
      <c r="E9" s="71">
        <v>-292466</v>
      </c>
      <c r="F9" s="75">
        <v>0</v>
      </c>
      <c r="G9" s="72">
        <v>0</v>
      </c>
      <c r="H9" s="71">
        <v>0</v>
      </c>
      <c r="I9" s="74">
        <v>-41954</v>
      </c>
      <c r="J9" s="73">
        <v>0</v>
      </c>
      <c r="K9" s="72">
        <v>0</v>
      </c>
      <c r="L9" s="71">
        <v>0</v>
      </c>
    </row>
    <row r="10" spans="1:12" x14ac:dyDescent="0.25">
      <c r="A10" s="77" t="s">
        <v>108</v>
      </c>
      <c r="B10" s="76" t="s">
        <v>48</v>
      </c>
      <c r="C10" s="72">
        <v>-69714612</v>
      </c>
      <c r="D10" s="72">
        <v>-102824814</v>
      </c>
      <c r="E10" s="71">
        <v>44056390</v>
      </c>
      <c r="F10" s="75">
        <v>-49241682</v>
      </c>
      <c r="G10" s="72">
        <v>-86403536</v>
      </c>
      <c r="H10" s="71">
        <v>-86403536</v>
      </c>
      <c r="I10" s="74">
        <v>-132125557</v>
      </c>
      <c r="J10" s="73">
        <v>-65091212</v>
      </c>
      <c r="K10" s="72">
        <v>-114719120</v>
      </c>
      <c r="L10" s="71">
        <v>-152931130</v>
      </c>
    </row>
    <row r="11" spans="1:12" x14ac:dyDescent="0.25">
      <c r="A11" s="77" t="s">
        <v>83</v>
      </c>
      <c r="B11" s="76" t="s">
        <v>19</v>
      </c>
      <c r="C11" s="72">
        <v>16905164</v>
      </c>
      <c r="D11" s="72">
        <v>983855262</v>
      </c>
      <c r="E11" s="71">
        <v>1172352130</v>
      </c>
      <c r="F11" s="38">
        <v>280261414</v>
      </c>
      <c r="G11" s="39">
        <v>990851428</v>
      </c>
      <c r="H11" s="40">
        <v>990851428</v>
      </c>
      <c r="I11" s="74">
        <v>1533917233</v>
      </c>
      <c r="J11" s="41">
        <v>1207794995</v>
      </c>
      <c r="K11" s="39">
        <v>1225746047</v>
      </c>
      <c r="L11" s="40">
        <v>1278190313</v>
      </c>
    </row>
    <row r="12" spans="1:12" x14ac:dyDescent="0.25">
      <c r="A12" s="77" t="s">
        <v>107</v>
      </c>
      <c r="B12" s="76" t="s">
        <v>19</v>
      </c>
      <c r="C12" s="72">
        <v>259219891</v>
      </c>
      <c r="D12" s="72">
        <v>283397296</v>
      </c>
      <c r="E12" s="71">
        <v>944658144</v>
      </c>
      <c r="F12" s="75">
        <v>273297164</v>
      </c>
      <c r="G12" s="72">
        <v>915877167</v>
      </c>
      <c r="H12" s="71">
        <v>915877167</v>
      </c>
      <c r="I12" s="74">
        <v>1376870627</v>
      </c>
      <c r="J12" s="73">
        <v>943303710</v>
      </c>
      <c r="K12" s="72">
        <v>943300094</v>
      </c>
      <c r="L12" s="71">
        <v>943300102</v>
      </c>
    </row>
    <row r="13" spans="1:12" x14ac:dyDescent="0.25">
      <c r="A13" s="92" t="s">
        <v>106</v>
      </c>
      <c r="B13" s="91" t="s">
        <v>19</v>
      </c>
      <c r="C13" s="87">
        <f>SUM(C6:C12)</f>
        <v>4220099501</v>
      </c>
      <c r="D13" s="87">
        <f>SUM(D6:D12)</f>
        <v>6710837600</v>
      </c>
      <c r="E13" s="86">
        <f>SUM(E6:E12)</f>
        <v>5027937999</v>
      </c>
      <c r="F13" s="90">
        <f>SUM(F6:F12)</f>
        <v>13698385736</v>
      </c>
      <c r="G13" s="87">
        <f>SUM(G6:G12)</f>
        <v>16539982062</v>
      </c>
      <c r="H13" s="86">
        <f>SUM(H6:H12)</f>
        <v>16539982062</v>
      </c>
      <c r="I13" s="89">
        <f>SUM(I6:I12)</f>
        <v>6231198962</v>
      </c>
      <c r="J13" s="88">
        <f>SUM(J6:J12)</f>
        <v>14662970962</v>
      </c>
      <c r="K13" s="87">
        <f>SUM(K6:K12)</f>
        <v>16994125760</v>
      </c>
      <c r="L13" s="86">
        <f>SUM(L6:L12)</f>
        <v>19800320393</v>
      </c>
    </row>
    <row r="14" spans="1:12" x14ac:dyDescent="0.25">
      <c r="A14" s="78" t="s">
        <v>105</v>
      </c>
      <c r="B14" s="76" t="s">
        <v>19</v>
      </c>
      <c r="C14" s="72"/>
      <c r="D14" s="72"/>
      <c r="E14" s="71"/>
      <c r="F14" s="75"/>
      <c r="G14" s="72"/>
      <c r="H14" s="71"/>
      <c r="I14" s="74"/>
      <c r="J14" s="73"/>
      <c r="K14" s="72"/>
      <c r="L14" s="71"/>
    </row>
    <row r="15" spans="1:12" x14ac:dyDescent="0.25">
      <c r="A15" s="77" t="s">
        <v>104</v>
      </c>
      <c r="B15" s="76" t="s">
        <v>19</v>
      </c>
      <c r="C15" s="72">
        <v>8206355</v>
      </c>
      <c r="D15" s="72">
        <v>8892780</v>
      </c>
      <c r="E15" s="71">
        <v>9785662</v>
      </c>
      <c r="F15" s="75">
        <v>9368849</v>
      </c>
      <c r="G15" s="72">
        <v>10948157</v>
      </c>
      <c r="H15" s="71">
        <v>10948157</v>
      </c>
      <c r="I15" s="74">
        <v>11442995</v>
      </c>
      <c r="J15" s="73">
        <v>10948157</v>
      </c>
      <c r="K15" s="72">
        <v>10948157</v>
      </c>
      <c r="L15" s="71">
        <v>10948157</v>
      </c>
    </row>
    <row r="16" spans="1:12" x14ac:dyDescent="0.25">
      <c r="A16" s="77" t="s">
        <v>103</v>
      </c>
      <c r="B16" s="76" t="s">
        <v>19</v>
      </c>
      <c r="C16" s="72">
        <v>-4934833</v>
      </c>
      <c r="D16" s="72">
        <v>-6318245</v>
      </c>
      <c r="E16" s="71">
        <v>47990166</v>
      </c>
      <c r="F16" s="75">
        <v>-15173441</v>
      </c>
      <c r="G16" s="72">
        <v>-14832732</v>
      </c>
      <c r="H16" s="71">
        <v>-14832732</v>
      </c>
      <c r="I16" s="74">
        <v>39195462</v>
      </c>
      <c r="J16" s="73">
        <v>-17002730</v>
      </c>
      <c r="K16" s="72">
        <v>-17707430</v>
      </c>
      <c r="L16" s="71">
        <v>-18116548</v>
      </c>
    </row>
    <row r="17" spans="1:12" x14ac:dyDescent="0.25">
      <c r="A17" s="77" t="s">
        <v>102</v>
      </c>
      <c r="B17" s="76" t="s">
        <v>101</v>
      </c>
      <c r="C17" s="72">
        <v>34965025323</v>
      </c>
      <c r="D17" s="72">
        <v>37652989110</v>
      </c>
      <c r="E17" s="71">
        <v>50576015871</v>
      </c>
      <c r="F17" s="38">
        <v>30542994905</v>
      </c>
      <c r="G17" s="39">
        <v>44533036396</v>
      </c>
      <c r="H17" s="40">
        <v>44533036396</v>
      </c>
      <c r="I17" s="74">
        <v>57113860441</v>
      </c>
      <c r="J17" s="41">
        <v>44950436855</v>
      </c>
      <c r="K17" s="39">
        <v>46711043610</v>
      </c>
      <c r="L17" s="40">
        <v>47627587602</v>
      </c>
    </row>
    <row r="18" spans="1:12" x14ac:dyDescent="0.25">
      <c r="A18" s="77" t="s">
        <v>100</v>
      </c>
      <c r="B18" s="76" t="s">
        <v>19</v>
      </c>
      <c r="C18" s="72">
        <v>0</v>
      </c>
      <c r="D18" s="72">
        <v>0</v>
      </c>
      <c r="E18" s="71">
        <v>0</v>
      </c>
      <c r="F18" s="75">
        <v>0</v>
      </c>
      <c r="G18" s="72">
        <v>0</v>
      </c>
      <c r="H18" s="71">
        <v>0</v>
      </c>
      <c r="I18" s="74">
        <v>0</v>
      </c>
      <c r="J18" s="73">
        <v>0</v>
      </c>
      <c r="K18" s="72">
        <v>0</v>
      </c>
      <c r="L18" s="71">
        <v>0</v>
      </c>
    </row>
    <row r="19" spans="1:12" x14ac:dyDescent="0.25">
      <c r="A19" s="77" t="s">
        <v>99</v>
      </c>
      <c r="B19" s="76" t="s">
        <v>19</v>
      </c>
      <c r="C19" s="72">
        <v>0</v>
      </c>
      <c r="D19" s="72">
        <v>0</v>
      </c>
      <c r="E19" s="71">
        <v>0</v>
      </c>
      <c r="F19" s="75">
        <v>0</v>
      </c>
      <c r="G19" s="72">
        <v>0</v>
      </c>
      <c r="H19" s="71">
        <v>0</v>
      </c>
      <c r="I19" s="74">
        <v>0</v>
      </c>
      <c r="J19" s="73">
        <v>0</v>
      </c>
      <c r="K19" s="72">
        <v>0</v>
      </c>
      <c r="L19" s="71">
        <v>0</v>
      </c>
    </row>
    <row r="20" spans="1:12" x14ac:dyDescent="0.25">
      <c r="A20" s="77" t="s">
        <v>98</v>
      </c>
      <c r="B20" s="76" t="s">
        <v>19</v>
      </c>
      <c r="C20" s="72">
        <v>276256</v>
      </c>
      <c r="D20" s="72">
        <v>276256</v>
      </c>
      <c r="E20" s="71">
        <v>49485</v>
      </c>
      <c r="F20" s="75">
        <v>41972</v>
      </c>
      <c r="G20" s="72">
        <v>49485</v>
      </c>
      <c r="H20" s="71">
        <v>49485</v>
      </c>
      <c r="I20" s="74">
        <v>-539516</v>
      </c>
      <c r="J20" s="73">
        <v>41972</v>
      </c>
      <c r="K20" s="72">
        <v>41972</v>
      </c>
      <c r="L20" s="71">
        <v>0</v>
      </c>
    </row>
    <row r="21" spans="1:12" x14ac:dyDescent="0.25">
      <c r="A21" s="77" t="s">
        <v>97</v>
      </c>
      <c r="B21" s="76" t="s">
        <v>19</v>
      </c>
      <c r="C21" s="72">
        <v>25782959</v>
      </c>
      <c r="D21" s="72">
        <v>42122830</v>
      </c>
      <c r="E21" s="71">
        <v>43772990</v>
      </c>
      <c r="F21" s="75">
        <v>48145192</v>
      </c>
      <c r="G21" s="72">
        <v>45962231</v>
      </c>
      <c r="H21" s="71">
        <v>45962231</v>
      </c>
      <c r="I21" s="74">
        <v>41345313</v>
      </c>
      <c r="J21" s="73">
        <v>40469441</v>
      </c>
      <c r="K21" s="72">
        <v>36108610</v>
      </c>
      <c r="L21" s="71">
        <v>34583482</v>
      </c>
    </row>
    <row r="22" spans="1:12" x14ac:dyDescent="0.25">
      <c r="A22" s="77" t="s">
        <v>96</v>
      </c>
      <c r="B22" s="76" t="s">
        <v>19</v>
      </c>
      <c r="C22" s="72">
        <v>757315</v>
      </c>
      <c r="D22" s="72">
        <v>417415</v>
      </c>
      <c r="E22" s="71">
        <v>1203605</v>
      </c>
      <c r="F22" s="75">
        <v>0</v>
      </c>
      <c r="G22" s="72">
        <v>634595</v>
      </c>
      <c r="H22" s="71">
        <v>634595</v>
      </c>
      <c r="I22" s="74">
        <v>933527</v>
      </c>
      <c r="J22" s="73">
        <v>1025942</v>
      </c>
      <c r="K22" s="72">
        <v>1456424</v>
      </c>
      <c r="L22" s="71">
        <v>1929955</v>
      </c>
    </row>
    <row r="23" spans="1:12" x14ac:dyDescent="0.25">
      <c r="A23" s="77" t="s">
        <v>95</v>
      </c>
      <c r="B23" s="76" t="s">
        <v>19</v>
      </c>
      <c r="C23" s="72">
        <v>0</v>
      </c>
      <c r="D23" s="72">
        <v>0</v>
      </c>
      <c r="E23" s="71">
        <v>0</v>
      </c>
      <c r="F23" s="75">
        <v>0</v>
      </c>
      <c r="G23" s="72">
        <v>0</v>
      </c>
      <c r="H23" s="71">
        <v>0</v>
      </c>
      <c r="I23" s="74">
        <v>0</v>
      </c>
      <c r="J23" s="73">
        <v>0</v>
      </c>
      <c r="K23" s="72">
        <v>0</v>
      </c>
      <c r="L23" s="71">
        <v>0</v>
      </c>
    </row>
    <row r="24" spans="1:12" x14ac:dyDescent="0.25">
      <c r="A24" s="77" t="s">
        <v>94</v>
      </c>
      <c r="B24" s="76" t="s">
        <v>19</v>
      </c>
      <c r="C24" s="72">
        <v>0</v>
      </c>
      <c r="D24" s="72">
        <v>0</v>
      </c>
      <c r="E24" s="71">
        <v>0</v>
      </c>
      <c r="F24" s="38">
        <v>0</v>
      </c>
      <c r="G24" s="39">
        <v>0</v>
      </c>
      <c r="H24" s="40">
        <v>0</v>
      </c>
      <c r="I24" s="75">
        <v>0</v>
      </c>
      <c r="J24" s="41">
        <v>0</v>
      </c>
      <c r="K24" s="39">
        <v>0</v>
      </c>
      <c r="L24" s="40">
        <v>0</v>
      </c>
    </row>
    <row r="25" spans="1:12" x14ac:dyDescent="0.25">
      <c r="A25" s="92" t="s">
        <v>93</v>
      </c>
      <c r="B25" s="97" t="s">
        <v>19</v>
      </c>
      <c r="C25" s="87">
        <f>SUM(C15:C24)</f>
        <v>34995113375</v>
      </c>
      <c r="D25" s="94">
        <f>SUM(D15:D24)</f>
        <v>37698380146</v>
      </c>
      <c r="E25" s="93">
        <f>SUM(E15:E24)</f>
        <v>50678817779</v>
      </c>
      <c r="F25" s="96">
        <f>SUM(F15:F24)</f>
        <v>30585377477</v>
      </c>
      <c r="G25" s="94">
        <f>SUM(G15:G24)</f>
        <v>44575798132</v>
      </c>
      <c r="H25" s="93">
        <f>SUM(H15:H24)</f>
        <v>44575798132</v>
      </c>
      <c r="I25" s="99">
        <f>SUM(I15:I24)</f>
        <v>57206238222</v>
      </c>
      <c r="J25" s="95">
        <f>SUM(J15:J24)</f>
        <v>44985919637</v>
      </c>
      <c r="K25" s="94">
        <f>SUM(K15:K24)</f>
        <v>46741891343</v>
      </c>
      <c r="L25" s="93">
        <f>SUM(L15:L24)</f>
        <v>47656932648</v>
      </c>
    </row>
    <row r="26" spans="1:12" x14ac:dyDescent="0.25">
      <c r="A26" s="92" t="s">
        <v>92</v>
      </c>
      <c r="B26" s="91" t="s">
        <v>19</v>
      </c>
      <c r="C26" s="87">
        <f>+C13+C25</f>
        <v>39215212876</v>
      </c>
      <c r="D26" s="87">
        <f>+D13+D25</f>
        <v>44409217746</v>
      </c>
      <c r="E26" s="86">
        <f>+E13+E25</f>
        <v>55706755778</v>
      </c>
      <c r="F26" s="90">
        <f>+F13+F25</f>
        <v>44283763213</v>
      </c>
      <c r="G26" s="87">
        <f>+G13+G25</f>
        <v>61115780194</v>
      </c>
      <c r="H26" s="86">
        <f>+H13+H25</f>
        <v>61115780194</v>
      </c>
      <c r="I26" s="89">
        <f>+I13+I25</f>
        <v>63437437184</v>
      </c>
      <c r="J26" s="88">
        <f>+J13+J25</f>
        <v>59648890599</v>
      </c>
      <c r="K26" s="87">
        <f>+K13+K25</f>
        <v>63736017103</v>
      </c>
      <c r="L26" s="86">
        <f>+L13+L25</f>
        <v>67457253041</v>
      </c>
    </row>
    <row r="27" spans="1:12" x14ac:dyDescent="0.25">
      <c r="A27" s="78" t="s">
        <v>91</v>
      </c>
      <c r="B27" s="76" t="s">
        <v>19</v>
      </c>
      <c r="C27" s="72"/>
      <c r="D27" s="72"/>
      <c r="E27" s="71"/>
      <c r="F27" s="75"/>
      <c r="G27" s="72"/>
      <c r="H27" s="71"/>
      <c r="I27" s="74"/>
      <c r="J27" s="73"/>
      <c r="K27" s="72"/>
      <c r="L27" s="71"/>
    </row>
    <row r="28" spans="1:12" x14ac:dyDescent="0.25">
      <c r="A28" s="78" t="s">
        <v>90</v>
      </c>
      <c r="B28" s="76" t="s">
        <v>19</v>
      </c>
      <c r="C28" s="72"/>
      <c r="D28" s="72"/>
      <c r="E28" s="71"/>
      <c r="F28" s="75"/>
      <c r="G28" s="72"/>
      <c r="H28" s="71"/>
      <c r="I28" s="74"/>
      <c r="J28" s="73"/>
      <c r="K28" s="72"/>
      <c r="L28" s="71"/>
    </row>
    <row r="29" spans="1:12" x14ac:dyDescent="0.25">
      <c r="A29" s="77" t="s">
        <v>89</v>
      </c>
      <c r="B29" s="98" t="s">
        <v>19</v>
      </c>
      <c r="C29" s="72">
        <v>0</v>
      </c>
      <c r="D29" s="72">
        <v>0</v>
      </c>
      <c r="E29" s="71">
        <v>0</v>
      </c>
      <c r="F29" s="75">
        <v>0</v>
      </c>
      <c r="G29" s="72">
        <v>0</v>
      </c>
      <c r="H29" s="71">
        <v>0</v>
      </c>
      <c r="I29" s="74">
        <v>0</v>
      </c>
      <c r="J29" s="73">
        <v>0</v>
      </c>
      <c r="K29" s="72">
        <v>0</v>
      </c>
      <c r="L29" s="71">
        <v>0</v>
      </c>
    </row>
    <row r="30" spans="1:12" x14ac:dyDescent="0.25">
      <c r="A30" s="77" t="s">
        <v>79</v>
      </c>
      <c r="B30" s="76" t="s">
        <v>19</v>
      </c>
      <c r="C30" s="72">
        <v>52468957</v>
      </c>
      <c r="D30" s="72">
        <v>-43866880</v>
      </c>
      <c r="E30" s="71">
        <v>23939700</v>
      </c>
      <c r="F30" s="75">
        <v>244372904</v>
      </c>
      <c r="G30" s="72">
        <v>250466143</v>
      </c>
      <c r="H30" s="71">
        <v>250466143</v>
      </c>
      <c r="I30" s="74">
        <v>-132831378</v>
      </c>
      <c r="J30" s="73">
        <v>330041008</v>
      </c>
      <c r="K30" s="72">
        <v>324223891</v>
      </c>
      <c r="L30" s="71">
        <v>324418196</v>
      </c>
    </row>
    <row r="31" spans="1:12" x14ac:dyDescent="0.25">
      <c r="A31" s="77" t="s">
        <v>88</v>
      </c>
      <c r="B31" s="76" t="s">
        <v>19</v>
      </c>
      <c r="C31" s="72">
        <v>-7407474</v>
      </c>
      <c r="D31" s="72">
        <v>-15707958</v>
      </c>
      <c r="E31" s="71">
        <v>-17329711</v>
      </c>
      <c r="F31" s="75">
        <v>54594156</v>
      </c>
      <c r="G31" s="72">
        <v>55648334</v>
      </c>
      <c r="H31" s="71">
        <v>55648334</v>
      </c>
      <c r="I31" s="74">
        <v>-12866801</v>
      </c>
      <c r="J31" s="73">
        <v>-12703559</v>
      </c>
      <c r="K31" s="72">
        <v>-12541484</v>
      </c>
      <c r="L31" s="71">
        <v>-12365685</v>
      </c>
    </row>
    <row r="32" spans="1:12" x14ac:dyDescent="0.25">
      <c r="A32" s="77" t="s">
        <v>87</v>
      </c>
      <c r="B32" s="76" t="s">
        <v>86</v>
      </c>
      <c r="C32" s="72">
        <v>8803785729</v>
      </c>
      <c r="D32" s="72">
        <v>4933223281</v>
      </c>
      <c r="E32" s="71">
        <v>6586640720</v>
      </c>
      <c r="F32" s="75">
        <v>1674298173</v>
      </c>
      <c r="G32" s="72">
        <v>4616700949</v>
      </c>
      <c r="H32" s="71">
        <v>4616700949</v>
      </c>
      <c r="I32" s="74">
        <v>7003160580</v>
      </c>
      <c r="J32" s="73">
        <v>2884036875</v>
      </c>
      <c r="K32" s="72">
        <v>3007925039</v>
      </c>
      <c r="L32" s="71">
        <v>3384075262</v>
      </c>
    </row>
    <row r="33" spans="1:12" x14ac:dyDescent="0.25">
      <c r="A33" s="77" t="s">
        <v>85</v>
      </c>
      <c r="B33" s="76" t="s">
        <v>84</v>
      </c>
      <c r="C33" s="72">
        <v>-261560084</v>
      </c>
      <c r="D33" s="72">
        <v>644626591</v>
      </c>
      <c r="E33" s="71">
        <v>-569950058</v>
      </c>
      <c r="F33" s="75">
        <v>-325553505</v>
      </c>
      <c r="G33" s="72">
        <v>-467335191</v>
      </c>
      <c r="H33" s="71">
        <v>-467335191</v>
      </c>
      <c r="I33" s="74">
        <v>-1248784070</v>
      </c>
      <c r="J33" s="73">
        <v>-104690116</v>
      </c>
      <c r="K33" s="72">
        <v>-404496212</v>
      </c>
      <c r="L33" s="71">
        <v>-618112687</v>
      </c>
    </row>
    <row r="34" spans="1:12" x14ac:dyDescent="0.25">
      <c r="A34" s="77" t="s">
        <v>77</v>
      </c>
      <c r="B34" s="76" t="s">
        <v>19</v>
      </c>
      <c r="C34" s="72">
        <v>607846325</v>
      </c>
      <c r="D34" s="72">
        <v>479417696</v>
      </c>
      <c r="E34" s="71">
        <v>101162557</v>
      </c>
      <c r="F34" s="75">
        <v>36227455</v>
      </c>
      <c r="G34" s="72">
        <v>39033080</v>
      </c>
      <c r="H34" s="71">
        <v>39033080</v>
      </c>
      <c r="I34" s="74">
        <v>45550407</v>
      </c>
      <c r="J34" s="73">
        <v>41597180</v>
      </c>
      <c r="K34" s="72">
        <v>45606089</v>
      </c>
      <c r="L34" s="71">
        <v>49818056</v>
      </c>
    </row>
    <row r="35" spans="1:12" x14ac:dyDescent="0.25">
      <c r="A35" s="77" t="s">
        <v>83</v>
      </c>
      <c r="B35" s="76" t="s">
        <v>19</v>
      </c>
      <c r="C35" s="72">
        <v>1033643027</v>
      </c>
      <c r="D35" s="72">
        <v>1220426524</v>
      </c>
      <c r="E35" s="71">
        <v>1622215541</v>
      </c>
      <c r="F35" s="75">
        <v>490823748</v>
      </c>
      <c r="G35" s="72">
        <v>495492607</v>
      </c>
      <c r="H35" s="71">
        <v>495492607</v>
      </c>
      <c r="I35" s="74">
        <v>1846810395</v>
      </c>
      <c r="J35" s="73">
        <v>958815839</v>
      </c>
      <c r="K35" s="72">
        <v>1247079164</v>
      </c>
      <c r="L35" s="71">
        <v>1403891382</v>
      </c>
    </row>
    <row r="36" spans="1:12" x14ac:dyDescent="0.25">
      <c r="A36" s="77" t="s">
        <v>82</v>
      </c>
      <c r="B36" s="76" t="s">
        <v>19</v>
      </c>
      <c r="C36" s="72">
        <v>0</v>
      </c>
      <c r="D36" s="72">
        <v>0</v>
      </c>
      <c r="E36" s="71">
        <v>0</v>
      </c>
      <c r="F36" s="75">
        <v>0</v>
      </c>
      <c r="G36" s="72">
        <v>0</v>
      </c>
      <c r="H36" s="71">
        <v>0</v>
      </c>
      <c r="I36" s="74">
        <v>0</v>
      </c>
      <c r="J36" s="73">
        <v>0</v>
      </c>
      <c r="K36" s="72">
        <v>0</v>
      </c>
      <c r="L36" s="71">
        <v>0</v>
      </c>
    </row>
    <row r="37" spans="1:12" x14ac:dyDescent="0.25">
      <c r="A37" s="92" t="s">
        <v>81</v>
      </c>
      <c r="B37" s="91" t="s">
        <v>19</v>
      </c>
      <c r="C37" s="87">
        <f>SUM(C29:C36)</f>
        <v>10228776480</v>
      </c>
      <c r="D37" s="87">
        <f>SUM(D29:D36)</f>
        <v>7218119254</v>
      </c>
      <c r="E37" s="86">
        <f>SUM(E29:E36)</f>
        <v>7746678749</v>
      </c>
      <c r="F37" s="90">
        <f>SUM(F29:F36)</f>
        <v>2174762931</v>
      </c>
      <c r="G37" s="87">
        <f>SUM(G29:G36)</f>
        <v>4990005922</v>
      </c>
      <c r="H37" s="86">
        <f>SUM(H29:H36)</f>
        <v>4990005922</v>
      </c>
      <c r="I37" s="89">
        <f>SUM(I29:I36)</f>
        <v>7501039133</v>
      </c>
      <c r="J37" s="88">
        <f>SUM(J29:J36)</f>
        <v>4097097227</v>
      </c>
      <c r="K37" s="87">
        <f>SUM(K29:K36)</f>
        <v>4207796487</v>
      </c>
      <c r="L37" s="86">
        <f>SUM(L29:L36)</f>
        <v>4531724524</v>
      </c>
    </row>
    <row r="38" spans="1:12" x14ac:dyDescent="0.25">
      <c r="A38" s="78" t="s">
        <v>80</v>
      </c>
      <c r="B38" s="76" t="s">
        <v>19</v>
      </c>
      <c r="C38" s="72"/>
      <c r="D38" s="72"/>
      <c r="E38" s="71"/>
      <c r="F38" s="75"/>
      <c r="G38" s="72"/>
      <c r="H38" s="71"/>
      <c r="I38" s="74"/>
      <c r="J38" s="73"/>
      <c r="K38" s="72"/>
      <c r="L38" s="71"/>
    </row>
    <row r="39" spans="1:12" x14ac:dyDescent="0.25">
      <c r="A39" s="77" t="s">
        <v>79</v>
      </c>
      <c r="B39" s="76" t="s">
        <v>78</v>
      </c>
      <c r="C39" s="72">
        <v>933046425</v>
      </c>
      <c r="D39" s="72">
        <v>1044998882</v>
      </c>
      <c r="E39" s="71">
        <v>2104953522</v>
      </c>
      <c r="F39" s="75">
        <v>388225531</v>
      </c>
      <c r="G39" s="72">
        <v>280274529</v>
      </c>
      <c r="H39" s="71">
        <v>280274529</v>
      </c>
      <c r="I39" s="74">
        <v>1959599718</v>
      </c>
      <c r="J39" s="73">
        <v>1893490192</v>
      </c>
      <c r="K39" s="72">
        <v>1941729733</v>
      </c>
      <c r="L39" s="71">
        <v>1955148919</v>
      </c>
    </row>
    <row r="40" spans="1:12" x14ac:dyDescent="0.25">
      <c r="A40" s="77" t="s">
        <v>77</v>
      </c>
      <c r="B40" s="76" t="s">
        <v>76</v>
      </c>
      <c r="C40" s="72">
        <v>109691697</v>
      </c>
      <c r="D40" s="72">
        <v>131699898</v>
      </c>
      <c r="E40" s="71">
        <v>178720365</v>
      </c>
      <c r="F40" s="75">
        <v>47730833</v>
      </c>
      <c r="G40" s="72">
        <v>73583912</v>
      </c>
      <c r="H40" s="71">
        <v>73583912</v>
      </c>
      <c r="I40" s="74">
        <v>74532513</v>
      </c>
      <c r="J40" s="73">
        <v>73423850</v>
      </c>
      <c r="K40" s="72">
        <v>73553674</v>
      </c>
      <c r="L40" s="71">
        <v>73685672</v>
      </c>
    </row>
    <row r="41" spans="1:12" x14ac:dyDescent="0.25">
      <c r="A41" s="77" t="s">
        <v>75</v>
      </c>
      <c r="B41" s="76" t="s">
        <v>19</v>
      </c>
      <c r="C41" s="72">
        <v>0</v>
      </c>
      <c r="D41" s="72">
        <v>0</v>
      </c>
      <c r="E41" s="71">
        <v>0</v>
      </c>
      <c r="F41" s="75">
        <v>0</v>
      </c>
      <c r="G41" s="72">
        <v>0</v>
      </c>
      <c r="H41" s="71">
        <v>0</v>
      </c>
      <c r="I41" s="74">
        <v>0</v>
      </c>
      <c r="J41" s="73">
        <v>0</v>
      </c>
      <c r="K41" s="72">
        <v>0</v>
      </c>
      <c r="L41" s="71">
        <v>0</v>
      </c>
    </row>
    <row r="42" spans="1:12" x14ac:dyDescent="0.25">
      <c r="A42" s="77" t="s">
        <v>74</v>
      </c>
      <c r="B42" s="76" t="s">
        <v>19</v>
      </c>
      <c r="C42" s="72">
        <v>248853733</v>
      </c>
      <c r="D42" s="72">
        <v>83457095</v>
      </c>
      <c r="E42" s="71">
        <v>113299506</v>
      </c>
      <c r="F42" s="75">
        <v>7553605</v>
      </c>
      <c r="G42" s="72">
        <v>8868438</v>
      </c>
      <c r="H42" s="71">
        <v>8868438</v>
      </c>
      <c r="I42" s="74">
        <v>-1698097</v>
      </c>
      <c r="J42" s="73">
        <v>9103553</v>
      </c>
      <c r="K42" s="72">
        <v>10191201</v>
      </c>
      <c r="L42" s="71">
        <v>11328389</v>
      </c>
    </row>
    <row r="43" spans="1:12" x14ac:dyDescent="0.25">
      <c r="A43" s="92" t="s">
        <v>73</v>
      </c>
      <c r="B43" s="97" t="s">
        <v>19</v>
      </c>
      <c r="C43" s="87">
        <f>SUM(C39:C42)</f>
        <v>1291591855</v>
      </c>
      <c r="D43" s="94">
        <f>SUM(D39:D42)</f>
        <v>1260155875</v>
      </c>
      <c r="E43" s="93">
        <f>SUM(E39:E42)</f>
        <v>2396973393</v>
      </c>
      <c r="F43" s="96">
        <f>SUM(F39:F42)</f>
        <v>443509969</v>
      </c>
      <c r="G43" s="94">
        <f>SUM(G39:G42)</f>
        <v>362726879</v>
      </c>
      <c r="H43" s="93">
        <f>SUM(H39:H42)</f>
        <v>362726879</v>
      </c>
      <c r="I43" s="96">
        <f>SUM(I39:I42)</f>
        <v>2032434134</v>
      </c>
      <c r="J43" s="95">
        <f>SUM(J39:J42)</f>
        <v>1976017595</v>
      </c>
      <c r="K43" s="94">
        <f>SUM(K39:K42)</f>
        <v>2025474608</v>
      </c>
      <c r="L43" s="93">
        <f>SUM(L39:L42)</f>
        <v>2040162980</v>
      </c>
    </row>
    <row r="44" spans="1:12" x14ac:dyDescent="0.25">
      <c r="A44" s="92" t="s">
        <v>72</v>
      </c>
      <c r="B44" s="91" t="s">
        <v>19</v>
      </c>
      <c r="C44" s="87">
        <f>+C37+C43</f>
        <v>11520368335</v>
      </c>
      <c r="D44" s="87">
        <f>+D37+D43</f>
        <v>8478275129</v>
      </c>
      <c r="E44" s="86">
        <f>+E37+E43</f>
        <v>10143652142</v>
      </c>
      <c r="F44" s="90">
        <f>+F37+F43</f>
        <v>2618272900</v>
      </c>
      <c r="G44" s="87">
        <f>+G37+G43</f>
        <v>5352732801</v>
      </c>
      <c r="H44" s="86">
        <f>+H37+H43</f>
        <v>5352732801</v>
      </c>
      <c r="I44" s="89">
        <f>+I37+I43</f>
        <v>9533473267</v>
      </c>
      <c r="J44" s="88">
        <f>+J37+J43</f>
        <v>6073114822</v>
      </c>
      <c r="K44" s="87">
        <f>+K37+K43</f>
        <v>6233271095</v>
      </c>
      <c r="L44" s="86">
        <f>+L37+L43</f>
        <v>6571887504</v>
      </c>
    </row>
    <row r="45" spans="1:12" x14ac:dyDescent="0.25">
      <c r="A45" s="85" t="s">
        <v>71</v>
      </c>
      <c r="B45" s="84" t="s">
        <v>63</v>
      </c>
      <c r="C45" s="80">
        <f>+C26-C44</f>
        <v>27694844541</v>
      </c>
      <c r="D45" s="80">
        <f>+D26-D44</f>
        <v>35930942617</v>
      </c>
      <c r="E45" s="79">
        <f>+E26-E44</f>
        <v>45563103636</v>
      </c>
      <c r="F45" s="83">
        <f>+F26-F44</f>
        <v>41665490313</v>
      </c>
      <c r="G45" s="80">
        <f>+G26-G44</f>
        <v>55763047393</v>
      </c>
      <c r="H45" s="79">
        <f>+H26-H44</f>
        <v>55763047393</v>
      </c>
      <c r="I45" s="82">
        <f>+I26-I44</f>
        <v>53903963917</v>
      </c>
      <c r="J45" s="81">
        <f>+J26-J44</f>
        <v>53575775777</v>
      </c>
      <c r="K45" s="80">
        <f>+K26-K44</f>
        <v>57502746008</v>
      </c>
      <c r="L45" s="79">
        <f>+L26-L44</f>
        <v>60885365537</v>
      </c>
    </row>
    <row r="46" spans="1:12" x14ac:dyDescent="0.25">
      <c r="A46" s="78" t="s">
        <v>70</v>
      </c>
      <c r="B46" s="76" t="s">
        <v>19</v>
      </c>
      <c r="C46" s="72"/>
      <c r="D46" s="72"/>
      <c r="E46" s="71"/>
      <c r="F46" s="75"/>
      <c r="G46" s="72"/>
      <c r="H46" s="71"/>
      <c r="I46" s="74"/>
      <c r="J46" s="73"/>
      <c r="K46" s="72"/>
      <c r="L46" s="71"/>
    </row>
    <row r="47" spans="1:12" x14ac:dyDescent="0.25">
      <c r="A47" s="77" t="s">
        <v>69</v>
      </c>
      <c r="B47" s="76" t="s">
        <v>68</v>
      </c>
      <c r="C47" s="72">
        <v>7111455569</v>
      </c>
      <c r="D47" s="72">
        <v>8623318926</v>
      </c>
      <c r="E47" s="71">
        <v>8952982063</v>
      </c>
      <c r="F47" s="75">
        <v>11083557475</v>
      </c>
      <c r="G47" s="72">
        <v>14286609584</v>
      </c>
      <c r="H47" s="71">
        <v>14286609584</v>
      </c>
      <c r="I47" s="74">
        <v>21261436769</v>
      </c>
      <c r="J47" s="73">
        <v>18917853113</v>
      </c>
      <c r="K47" s="72">
        <v>20858447559</v>
      </c>
      <c r="L47" s="71">
        <v>24650933486</v>
      </c>
    </row>
    <row r="48" spans="1:12" x14ac:dyDescent="0.25">
      <c r="A48" s="77" t="s">
        <v>67</v>
      </c>
      <c r="B48" s="76" t="s">
        <v>66</v>
      </c>
      <c r="C48" s="72">
        <v>35929454</v>
      </c>
      <c r="D48" s="72">
        <v>40789199</v>
      </c>
      <c r="E48" s="71">
        <v>87516486</v>
      </c>
      <c r="F48" s="75">
        <v>-19264812</v>
      </c>
      <c r="G48" s="72">
        <v>5747738</v>
      </c>
      <c r="H48" s="71">
        <v>5747738</v>
      </c>
      <c r="I48" s="74">
        <v>-35130764</v>
      </c>
      <c r="J48" s="73">
        <v>383893516</v>
      </c>
      <c r="K48" s="72">
        <v>615583127</v>
      </c>
      <c r="L48" s="71">
        <v>1033145397</v>
      </c>
    </row>
    <row r="49" spans="1:12" x14ac:dyDescent="0.25">
      <c r="A49" s="77" t="s">
        <v>65</v>
      </c>
      <c r="B49" s="76" t="s">
        <v>19</v>
      </c>
      <c r="C49" s="72">
        <v>0</v>
      </c>
      <c r="D49" s="72">
        <v>0</v>
      </c>
      <c r="E49" s="71">
        <v>0</v>
      </c>
      <c r="F49" s="75">
        <v>0</v>
      </c>
      <c r="G49" s="72">
        <v>0</v>
      </c>
      <c r="H49" s="71">
        <v>0</v>
      </c>
      <c r="I49" s="74">
        <v>0</v>
      </c>
      <c r="J49" s="73">
        <v>0</v>
      </c>
      <c r="K49" s="72">
        <v>0</v>
      </c>
      <c r="L49" s="71">
        <v>0</v>
      </c>
    </row>
    <row r="50" spans="1:12" x14ac:dyDescent="0.25">
      <c r="A50" s="70" t="s">
        <v>64</v>
      </c>
      <c r="B50" s="69" t="s">
        <v>63</v>
      </c>
      <c r="C50" s="65">
        <f>SUM(C47:C49)</f>
        <v>7147385023</v>
      </c>
      <c r="D50" s="65">
        <f>SUM(D47:D49)</f>
        <v>8664108125</v>
      </c>
      <c r="E50" s="64">
        <f>SUM(E47:E49)</f>
        <v>9040498549</v>
      </c>
      <c r="F50" s="68">
        <f>SUM(F47:F49)</f>
        <v>11064292663</v>
      </c>
      <c r="G50" s="65">
        <f>SUM(G47:G49)</f>
        <v>14292357322</v>
      </c>
      <c r="H50" s="64">
        <f>SUM(H47:H49)</f>
        <v>14292357322</v>
      </c>
      <c r="I50" s="67">
        <f>SUM(I47:I49)</f>
        <v>21226306005</v>
      </c>
      <c r="J50" s="66">
        <f>SUM(J47:J49)</f>
        <v>19301746629</v>
      </c>
      <c r="K50" s="65">
        <f>SUM(K47:K49)</f>
        <v>21474030686</v>
      </c>
      <c r="L50" s="64">
        <f>SUM(L47:L49)</f>
        <v>25684078883</v>
      </c>
    </row>
    <row r="51" spans="1:12" x14ac:dyDescent="0.25">
      <c r="A51" s="63" t="s">
        <v>50</v>
      </c>
      <c r="B51" s="60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x14ac:dyDescent="0.25">
      <c r="A52" s="62" t="s">
        <v>62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61" t="s">
        <v>61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</row>
    <row r="54" spans="1:12" x14ac:dyDescent="0.25">
      <c r="A54" s="61" t="s">
        <v>60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</row>
    <row r="55" spans="1:12" x14ac:dyDescent="0.25">
      <c r="A55" s="61" t="s">
        <v>59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</row>
    <row r="56" spans="1:12" x14ac:dyDescent="0.25">
      <c r="A56" s="61" t="s">
        <v>58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</row>
    <row r="57" spans="1:12" x14ac:dyDescent="0.25">
      <c r="A57" s="61" t="s">
        <v>57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</row>
    <row r="58" spans="1:12" x14ac:dyDescent="0.25">
      <c r="A58" s="61" t="s">
        <v>56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</row>
    <row r="59" spans="1:12" x14ac:dyDescent="0.25">
      <c r="A59" s="61" t="s">
        <v>55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</row>
    <row r="60" spans="1:12" x14ac:dyDescent="0.25">
      <c r="A60" s="61" t="s">
        <v>54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</row>
    <row r="61" spans="1:12" x14ac:dyDescent="0.25">
      <c r="A61" s="61" t="s">
        <v>53</v>
      </c>
      <c r="B61" s="60"/>
      <c r="C61" s="59"/>
      <c r="D61" s="59"/>
      <c r="E61" s="58"/>
      <c r="F61" s="58"/>
      <c r="G61" s="58"/>
      <c r="H61" s="58"/>
      <c r="I61" s="58"/>
      <c r="J61" s="58"/>
      <c r="K61" s="58"/>
      <c r="L61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workbookViewId="0">
      <selection activeCell="E44" sqref="E44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-5452040</v>
      </c>
      <c r="D6" s="19">
        <v>-452412</v>
      </c>
      <c r="E6" s="20">
        <v>41556412</v>
      </c>
      <c r="F6" s="21">
        <v>0</v>
      </c>
      <c r="G6" s="19">
        <v>0</v>
      </c>
      <c r="H6" s="20">
        <v>0</v>
      </c>
      <c r="I6" s="22">
        <v>83980764</v>
      </c>
      <c r="J6" s="23">
        <v>10513932</v>
      </c>
      <c r="K6" s="19">
        <v>11029651</v>
      </c>
      <c r="L6" s="20">
        <v>11570992</v>
      </c>
    </row>
    <row r="7" spans="1:12" x14ac:dyDescent="0.25">
      <c r="A7" s="24" t="s">
        <v>22</v>
      </c>
      <c r="B7" s="18" t="s">
        <v>19</v>
      </c>
      <c r="C7" s="19">
        <v>1122433355</v>
      </c>
      <c r="D7" s="19">
        <v>3478040410</v>
      </c>
      <c r="E7" s="20">
        <v>1574296705</v>
      </c>
      <c r="F7" s="21">
        <v>9705222378</v>
      </c>
      <c r="G7" s="19">
        <v>13772400573</v>
      </c>
      <c r="H7" s="20">
        <v>13772400573</v>
      </c>
      <c r="I7" s="22">
        <v>4253850964</v>
      </c>
      <c r="J7" s="23">
        <v>15572572091</v>
      </c>
      <c r="K7" s="19">
        <v>16513398271</v>
      </c>
      <c r="L7" s="20">
        <v>17602475815</v>
      </c>
    </row>
    <row r="8" spans="1:12" x14ac:dyDescent="0.25">
      <c r="A8" s="24" t="s">
        <v>23</v>
      </c>
      <c r="B8" s="18" t="s">
        <v>19</v>
      </c>
      <c r="C8" s="19">
        <v>73455697</v>
      </c>
      <c r="D8" s="19">
        <v>190818228</v>
      </c>
      <c r="E8" s="20">
        <v>250747729</v>
      </c>
      <c r="F8" s="21">
        <v>-94012150</v>
      </c>
      <c r="G8" s="19">
        <v>-71526296</v>
      </c>
      <c r="H8" s="20">
        <v>-71526296</v>
      </c>
      <c r="I8" s="22">
        <v>1906970359</v>
      </c>
      <c r="J8" s="23">
        <v>183714324</v>
      </c>
      <c r="K8" s="19">
        <v>213734615</v>
      </c>
      <c r="L8" s="20">
        <v>265509844</v>
      </c>
    </row>
    <row r="9" spans="1:12" x14ac:dyDescent="0.25">
      <c r="A9" s="24" t="s">
        <v>24</v>
      </c>
      <c r="B9" s="18" t="s">
        <v>25</v>
      </c>
      <c r="C9" s="19">
        <v>732888384</v>
      </c>
      <c r="D9" s="19">
        <v>964116426</v>
      </c>
      <c r="E9" s="20">
        <v>846362169</v>
      </c>
      <c r="F9" s="21">
        <v>2083140415</v>
      </c>
      <c r="G9" s="19">
        <v>1898581075</v>
      </c>
      <c r="H9" s="20">
        <v>1898581075</v>
      </c>
      <c r="I9" s="22">
        <v>1071379548</v>
      </c>
      <c r="J9" s="23">
        <v>2701113957</v>
      </c>
      <c r="K9" s="19">
        <v>2933703550</v>
      </c>
      <c r="L9" s="20">
        <v>3079336052</v>
      </c>
    </row>
    <row r="10" spans="1:12" x14ac:dyDescent="0.25">
      <c r="A10" s="24" t="s">
        <v>26</v>
      </c>
      <c r="B10" s="18" t="s">
        <v>25</v>
      </c>
      <c r="C10" s="19">
        <v>98319956</v>
      </c>
      <c r="D10" s="19">
        <v>177557695</v>
      </c>
      <c r="E10" s="20">
        <v>44056093</v>
      </c>
      <c r="F10" s="21">
        <v>830539091</v>
      </c>
      <c r="G10" s="19">
        <v>1269504812</v>
      </c>
      <c r="H10" s="20">
        <v>1269504812</v>
      </c>
      <c r="I10" s="22">
        <v>483167770</v>
      </c>
      <c r="J10" s="23">
        <v>1083100983</v>
      </c>
      <c r="K10" s="19">
        <v>1198189382</v>
      </c>
      <c r="L10" s="20">
        <v>1259884648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3218632</v>
      </c>
      <c r="E11" s="20">
        <v>1827596</v>
      </c>
      <c r="F11" s="21">
        <v>149287869</v>
      </c>
      <c r="G11" s="19">
        <v>294807524</v>
      </c>
      <c r="H11" s="20">
        <v>294807524</v>
      </c>
      <c r="I11" s="22">
        <v>21676707</v>
      </c>
      <c r="J11" s="23">
        <v>165312116</v>
      </c>
      <c r="K11" s="19">
        <v>170913031</v>
      </c>
      <c r="L11" s="20">
        <v>177533792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-391532592</v>
      </c>
      <c r="D14" s="19">
        <v>-1533834110</v>
      </c>
      <c r="E14" s="20">
        <v>-1897398729</v>
      </c>
      <c r="F14" s="21">
        <v>-3788289816</v>
      </c>
      <c r="G14" s="19">
        <v>-4240016860</v>
      </c>
      <c r="H14" s="20">
        <v>-4240016860</v>
      </c>
      <c r="I14" s="22">
        <v>-3447895552</v>
      </c>
      <c r="J14" s="23">
        <v>-6615822809</v>
      </c>
      <c r="K14" s="19">
        <v>-7125404272</v>
      </c>
      <c r="L14" s="20">
        <v>-7341569697</v>
      </c>
    </row>
    <row r="15" spans="1:12" x14ac:dyDescent="0.25">
      <c r="A15" s="24" t="s">
        <v>31</v>
      </c>
      <c r="B15" s="18" t="s">
        <v>19</v>
      </c>
      <c r="C15" s="19">
        <v>-12647866</v>
      </c>
      <c r="D15" s="19">
        <v>-12254047</v>
      </c>
      <c r="E15" s="20">
        <v>-11034309</v>
      </c>
      <c r="F15" s="21">
        <v>-87303746</v>
      </c>
      <c r="G15" s="19">
        <v>-219374573</v>
      </c>
      <c r="H15" s="20">
        <v>-219374573</v>
      </c>
      <c r="I15" s="22">
        <v>-11206340</v>
      </c>
      <c r="J15" s="23">
        <v>-392803058</v>
      </c>
      <c r="K15" s="19">
        <v>-432493276</v>
      </c>
      <c r="L15" s="20">
        <v>-459104972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-4938540</v>
      </c>
      <c r="G16" s="19">
        <v>-4938540</v>
      </c>
      <c r="H16" s="20">
        <v>-4938540</v>
      </c>
      <c r="I16" s="22">
        <v>0</v>
      </c>
      <c r="J16" s="23">
        <v>-4930781</v>
      </c>
      <c r="K16" s="19">
        <v>-5157597</v>
      </c>
      <c r="L16" s="20">
        <v>-5394847</v>
      </c>
    </row>
    <row r="17" spans="1:12" x14ac:dyDescent="0.25">
      <c r="A17" s="25" t="s">
        <v>33</v>
      </c>
      <c r="B17" s="26" t="s">
        <v>19</v>
      </c>
      <c r="C17" s="27">
        <f>SUM(C6:C16)</f>
        <v>1617464894</v>
      </c>
      <c r="D17" s="27">
        <f t="shared" ref="D17:L17" si="0">SUM(D6:D16)</f>
        <v>3267210822</v>
      </c>
      <c r="E17" s="28">
        <f t="shared" si="0"/>
        <v>850413666</v>
      </c>
      <c r="F17" s="29">
        <f t="shared" si="0"/>
        <v>8793645501</v>
      </c>
      <c r="G17" s="27">
        <f t="shared" si="0"/>
        <v>12699437715</v>
      </c>
      <c r="H17" s="30">
        <f t="shared" si="0"/>
        <v>12699437715</v>
      </c>
      <c r="I17" s="29">
        <f t="shared" si="0"/>
        <v>4361924220</v>
      </c>
      <c r="J17" s="31">
        <f t="shared" si="0"/>
        <v>12702770755</v>
      </c>
      <c r="K17" s="27">
        <f t="shared" si="0"/>
        <v>13477913355</v>
      </c>
      <c r="L17" s="28">
        <f t="shared" si="0"/>
        <v>14590241627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46423</v>
      </c>
      <c r="D23" s="19">
        <v>339899</v>
      </c>
      <c r="E23" s="20">
        <v>-786189</v>
      </c>
      <c r="F23" s="38">
        <v>0</v>
      </c>
      <c r="G23" s="39">
        <v>0</v>
      </c>
      <c r="H23" s="40">
        <v>0</v>
      </c>
      <c r="I23" s="22">
        <v>386361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-253128</v>
      </c>
      <c r="D24" s="19">
        <v>-686426</v>
      </c>
      <c r="E24" s="20">
        <v>-892881</v>
      </c>
      <c r="F24" s="21">
        <v>-1162496</v>
      </c>
      <c r="G24" s="19">
        <v>-1162496</v>
      </c>
      <c r="H24" s="20">
        <v>-1162496</v>
      </c>
      <c r="I24" s="22">
        <v>-1657334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-1194107113</v>
      </c>
      <c r="D26" s="19">
        <v>-1764612778</v>
      </c>
      <c r="E26" s="20">
        <v>-1872940349</v>
      </c>
      <c r="F26" s="21">
        <v>-2834100403</v>
      </c>
      <c r="G26" s="19">
        <v>-3476800021</v>
      </c>
      <c r="H26" s="20">
        <v>-3476800021</v>
      </c>
      <c r="I26" s="22">
        <v>-3465154634</v>
      </c>
      <c r="J26" s="23">
        <v>-3980506312</v>
      </c>
      <c r="K26" s="19">
        <v>-3847028413</v>
      </c>
      <c r="L26" s="20">
        <v>-4246587898</v>
      </c>
    </row>
    <row r="27" spans="1:12" x14ac:dyDescent="0.25">
      <c r="A27" s="25" t="s">
        <v>39</v>
      </c>
      <c r="B27" s="26" t="s">
        <v>19</v>
      </c>
      <c r="C27" s="27">
        <f>SUM(C21:C26)</f>
        <v>-1194313818</v>
      </c>
      <c r="D27" s="27">
        <f t="shared" ref="D27:L27" si="1">SUM(D21:D26)</f>
        <v>-1764959305</v>
      </c>
      <c r="E27" s="28">
        <f t="shared" si="1"/>
        <v>-1874619419</v>
      </c>
      <c r="F27" s="29">
        <f t="shared" si="1"/>
        <v>-2835262899</v>
      </c>
      <c r="G27" s="27">
        <f t="shared" si="1"/>
        <v>-3477962517</v>
      </c>
      <c r="H27" s="28">
        <f t="shared" si="1"/>
        <v>-3477962517</v>
      </c>
      <c r="I27" s="30">
        <f t="shared" si="1"/>
        <v>-3466425607</v>
      </c>
      <c r="J27" s="31">
        <f t="shared" si="1"/>
        <v>-3980506312</v>
      </c>
      <c r="K27" s="27">
        <f t="shared" si="1"/>
        <v>-3847028413</v>
      </c>
      <c r="L27" s="28">
        <f t="shared" si="1"/>
        <v>-4246587898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2089996</v>
      </c>
      <c r="D32" s="19">
        <v>-2287525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472022700</v>
      </c>
      <c r="K32" s="19">
        <v>381017000</v>
      </c>
      <c r="L32" s="20">
        <v>363816000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-4840502</v>
      </c>
      <c r="E33" s="20">
        <v>-578357</v>
      </c>
      <c r="F33" s="21">
        <v>-392239</v>
      </c>
      <c r="G33" s="39">
        <v>-295730</v>
      </c>
      <c r="H33" s="40">
        <v>-295730</v>
      </c>
      <c r="I33" s="42">
        <v>1810060</v>
      </c>
      <c r="J33" s="23">
        <v>159750</v>
      </c>
      <c r="K33" s="19">
        <v>166939</v>
      </c>
      <c r="L33" s="20">
        <v>170574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-48336646</v>
      </c>
      <c r="D35" s="19">
        <v>-84705345</v>
      </c>
      <c r="E35" s="20">
        <v>-100763969</v>
      </c>
      <c r="F35" s="21">
        <v>-9476598</v>
      </c>
      <c r="G35" s="19">
        <v>-3383361</v>
      </c>
      <c r="H35" s="20">
        <v>-3383361</v>
      </c>
      <c r="I35" s="22">
        <v>-110999781</v>
      </c>
      <c r="J35" s="23">
        <v>-301435639</v>
      </c>
      <c r="K35" s="19">
        <v>-287535437</v>
      </c>
      <c r="L35" s="20">
        <v>-281718322</v>
      </c>
    </row>
    <row r="36" spans="1:12" x14ac:dyDescent="0.25">
      <c r="A36" s="25" t="s">
        <v>45</v>
      </c>
      <c r="B36" s="26" t="s">
        <v>19</v>
      </c>
      <c r="C36" s="27">
        <f>SUM(C31:C35)</f>
        <v>-46246650</v>
      </c>
      <c r="D36" s="27">
        <f t="shared" ref="D36:L36" si="2">SUM(D31:D35)</f>
        <v>-91833372</v>
      </c>
      <c r="E36" s="28">
        <f t="shared" si="2"/>
        <v>-101342326</v>
      </c>
      <c r="F36" s="29">
        <f t="shared" si="2"/>
        <v>-9868837</v>
      </c>
      <c r="G36" s="27">
        <f t="shared" si="2"/>
        <v>-3679091</v>
      </c>
      <c r="H36" s="28">
        <f t="shared" si="2"/>
        <v>-3679091</v>
      </c>
      <c r="I36" s="30">
        <f t="shared" si="2"/>
        <v>-109189721</v>
      </c>
      <c r="J36" s="31">
        <f t="shared" si="2"/>
        <v>170746811</v>
      </c>
      <c r="K36" s="27">
        <f t="shared" si="2"/>
        <v>93648502</v>
      </c>
      <c r="L36" s="28">
        <f t="shared" si="2"/>
        <v>82268252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376904426</v>
      </c>
      <c r="D38" s="33">
        <f t="shared" ref="D38:L38" si="3">+D17+D27+D36</f>
        <v>1410418145</v>
      </c>
      <c r="E38" s="34">
        <f t="shared" si="3"/>
        <v>-1125548079</v>
      </c>
      <c r="F38" s="35">
        <f t="shared" si="3"/>
        <v>5948513765</v>
      </c>
      <c r="G38" s="33">
        <f t="shared" si="3"/>
        <v>9217796107</v>
      </c>
      <c r="H38" s="34">
        <f t="shared" si="3"/>
        <v>9217796107</v>
      </c>
      <c r="I38" s="36">
        <f t="shared" si="3"/>
        <v>786308892</v>
      </c>
      <c r="J38" s="37">
        <f t="shared" si="3"/>
        <v>8893011254</v>
      </c>
      <c r="K38" s="33">
        <f t="shared" si="3"/>
        <v>9724533444</v>
      </c>
      <c r="L38" s="34">
        <f t="shared" si="3"/>
        <v>10425921981</v>
      </c>
    </row>
    <row r="39" spans="1:12" x14ac:dyDescent="0.25">
      <c r="A39" s="24" t="s">
        <v>47</v>
      </c>
      <c r="B39" s="18" t="s">
        <v>48</v>
      </c>
      <c r="C39" s="33">
        <v>575598913</v>
      </c>
      <c r="D39" s="33">
        <v>886487790</v>
      </c>
      <c r="E39" s="34">
        <v>1967554599</v>
      </c>
      <c r="F39" s="35">
        <v>1078883953</v>
      </c>
      <c r="G39" s="33">
        <v>1534765104</v>
      </c>
      <c r="H39" s="34">
        <v>1534765104</v>
      </c>
      <c r="I39" s="36">
        <v>1074605288</v>
      </c>
      <c r="J39" s="37">
        <v>-2786540064</v>
      </c>
      <c r="K39" s="33">
        <v>-1467317163</v>
      </c>
      <c r="L39" s="34">
        <v>-271886509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952503339</v>
      </c>
      <c r="D40" s="45">
        <f t="shared" si="4"/>
        <v>2296905935</v>
      </c>
      <c r="E40" s="46">
        <f t="shared" si="4"/>
        <v>842006520</v>
      </c>
      <c r="F40" s="47">
        <f t="shared" si="4"/>
        <v>7027397718</v>
      </c>
      <c r="G40" s="45">
        <f t="shared" si="4"/>
        <v>10752561211</v>
      </c>
      <c r="H40" s="46">
        <f t="shared" si="4"/>
        <v>10752561211</v>
      </c>
      <c r="I40" s="48">
        <v>1183210090</v>
      </c>
      <c r="J40" s="49">
        <f>+J38+J39</f>
        <v>6106471190</v>
      </c>
      <c r="K40" s="45">
        <f>+K38+K39</f>
        <v>8257216281</v>
      </c>
      <c r="L40" s="46">
        <f>+L38+L39</f>
        <v>10154035472</v>
      </c>
    </row>
    <row r="41" spans="1:12" x14ac:dyDescent="0.25">
      <c r="A41" s="50" t="s">
        <v>50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51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52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FF1DBB0-048F-48A1-BB93-DE3D245668F4}"/>
</file>

<file path=customXml/itemProps2.xml><?xml version="1.0" encoding="utf-8"?>
<ds:datastoreItem xmlns:ds="http://schemas.openxmlformats.org/officeDocument/2006/customXml" ds:itemID="{B42515A7-583D-4C8F-80B3-94B97D249549}"/>
</file>

<file path=customXml/itemProps3.xml><?xml version="1.0" encoding="utf-8"?>
<ds:datastoreItem xmlns:ds="http://schemas.openxmlformats.org/officeDocument/2006/customXml" ds:itemID="{E1FCB5D8-6789-42F6-80D7-4A33047277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Waste water man Fanancial Perfo</vt:lpstr>
      <vt:lpstr>Waste Water Man Finance Positio</vt:lpstr>
      <vt:lpstr>Waste Water Managemen Cash Flow</vt:lpstr>
      <vt:lpstr>'Waste water man Fanancial Perfo'!Print_Area</vt:lpstr>
      <vt:lpstr>'Waste Water Man Finance Positio'!Print_Area</vt:lpstr>
      <vt:lpstr>'Waste Water Managemen Cash Flow'!Print_Area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2025-12-01T14:09:21Z</dcterms:created>
  <dcterms:modified xsi:type="dcterms:W3CDTF">2025-12-01T14:19:44Z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